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debain\.ACHATS _\001_SEGMENTS\008_ESPACES VERTS\DAF_2025_001840 EV LILLE - 3 LOTS\1_EB\PROJET AO\ANNEXES A L'AE\ATTRI_ANNEXES-2025_001840_LOT3\"/>
    </mc:Choice>
  </mc:AlternateContent>
  <bookViews>
    <workbookView xWindow="32760" yWindow="32760" windowWidth="16380" windowHeight="8190" tabRatio="908"/>
  </bookViews>
  <sheets>
    <sheet name="BPU-P.HAB-LOT 3" sheetId="1" r:id="rId1"/>
    <sheet name="BPU-PREST OCCAS ZONES LOT 3" sheetId="12" r:id="rId2"/>
  </sheets>
  <definedNames>
    <definedName name="_xlnm.Print_Titles" localSheetId="0">'BPU-P.HAB-LOT 3'!$1:$7</definedName>
    <definedName name="_xlnm.Print_Titles" localSheetId="1">'BPU-PREST OCCAS ZONES LOT 3'!$1:$7</definedName>
    <definedName name="_xlnm.Print_Area" localSheetId="0">'BPU-P.HAB-LOT 3'!$A$1:$F$24</definedName>
    <definedName name="_xlnm.Print_Area" localSheetId="1">'BPU-PREST OCCAS ZONES LOT 3'!$A$1:$F$75</definedName>
  </definedNames>
  <calcPr calcId="162913"/>
</workbook>
</file>

<file path=xl/calcChain.xml><?xml version="1.0" encoding="utf-8"?>
<calcChain xmlns="http://schemas.openxmlformats.org/spreadsheetml/2006/main">
  <c r="G18" i="1" l="1"/>
  <c r="G20" i="1"/>
  <c r="G14" i="1"/>
  <c r="G13" i="1"/>
  <c r="A4" i="12" l="1"/>
  <c r="A5" i="12"/>
  <c r="A3"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8" i="12"/>
  <c r="G11" i="1"/>
  <c r="G17" i="1"/>
  <c r="G21" i="1"/>
  <c r="G10" i="1"/>
</calcChain>
</file>

<file path=xl/sharedStrings.xml><?xml version="1.0" encoding="utf-8"?>
<sst xmlns="http://schemas.openxmlformats.org/spreadsheetml/2006/main" count="316" uniqueCount="97">
  <si>
    <t>ANNEXE 1 A L'ACTE D'ENGAGEMENT : BORDEREAU DE PRIX</t>
  </si>
  <si>
    <t>PRESTATIONS HABITUELLES</t>
  </si>
  <si>
    <r>
      <t xml:space="preserve">A JOINDRE OBLIGATOIREMENT A L’OFFRE
</t>
    </r>
    <r>
      <rPr>
        <b/>
        <u/>
        <sz val="12"/>
        <rFont val="Arial"/>
        <family val="2"/>
      </rPr>
      <t>L'absence de la présente annexe entraînera le rejet de l'offre. Elle doit être renseignée, datée et signée.</t>
    </r>
    <r>
      <rPr>
        <sz val="12"/>
        <rFont val="Arial"/>
        <family val="2"/>
      </rPr>
      <t xml:space="preserve"> </t>
    </r>
  </si>
  <si>
    <t>DESIGNATION DE LA ZONE</t>
  </si>
  <si>
    <t>QUANTITE DE REFERENCE *</t>
  </si>
  <si>
    <t>PRESTATION A EXECUTER</t>
  </si>
  <si>
    <t>PRIX HT en euros POUR LA QUANTITE DE REFERENCE</t>
  </si>
  <si>
    <t>OBSERVATIONS</t>
  </si>
  <si>
    <t>ZONE 1 - ZONE DE REPRESENTATION</t>
  </si>
  <si>
    <t>m²</t>
  </si>
  <si>
    <t>Tonte</t>
  </si>
  <si>
    <t>Débroussaillage</t>
  </si>
  <si>
    <t>ZONE 2 - ZONE D'ACTIVITE</t>
  </si>
  <si>
    <t>m</t>
  </si>
  <si>
    <t>Entretien des haies</t>
  </si>
  <si>
    <t>Entretien des terrains de sport</t>
  </si>
  <si>
    <t>Fauchage-broyage</t>
  </si>
  <si>
    <t xml:space="preserve">* Le candidat est tenu de prendre les mesures nécessaires afin de vérifier les métrés des surfaces mentionnées dans le bordereau de prix </t>
  </si>
  <si>
    <t>Taux de T.V.A :</t>
  </si>
  <si>
    <t>A</t>
  </si>
  <si>
    <t>, le</t>
  </si>
  <si>
    <t>(Signature, nom et qualité de la personne ayant le pouvoir d'engager la société)</t>
  </si>
  <si>
    <t>PRESTATIONS OCCASIONNELLES</t>
  </si>
  <si>
    <t xml:space="preserve">Désherbage et traitement </t>
  </si>
  <si>
    <t>Désherbage et traitement</t>
  </si>
  <si>
    <t xml:space="preserve">QUANTITE DE REFERENCE </t>
  </si>
  <si>
    <t>zones du lot</t>
  </si>
  <si>
    <r>
      <t xml:space="preserve">sans ramassage
(mulching) pour une
</t>
    </r>
    <r>
      <rPr>
        <b/>
        <sz val="11"/>
        <rFont val="Arial"/>
        <family val="2"/>
      </rPr>
      <t>surface &lt;100 m²</t>
    </r>
  </si>
  <si>
    <r>
      <t xml:space="preserve">sans ramassage (mulching) pour une
</t>
    </r>
    <r>
      <rPr>
        <b/>
        <sz val="11"/>
        <rFont val="Arial"/>
        <family val="2"/>
      </rPr>
      <t>surface de 100 m² à 1000 m²</t>
    </r>
  </si>
  <si>
    <r>
      <t xml:space="preserve">sans ramassage (mulching) pour une
</t>
    </r>
    <r>
      <rPr>
        <b/>
        <sz val="11"/>
        <rFont val="Arial"/>
        <family val="2"/>
      </rPr>
      <t>surface &gt; 1000 m²</t>
    </r>
  </si>
  <si>
    <r>
      <t xml:space="preserve">avec ramassage pour une
</t>
    </r>
    <r>
      <rPr>
        <b/>
        <sz val="11"/>
        <rFont val="Arial"/>
        <family val="2"/>
      </rPr>
      <t>surface &lt;100 m²</t>
    </r>
  </si>
  <si>
    <r>
      <t xml:space="preserve">avec ramassage pour une
</t>
    </r>
    <r>
      <rPr>
        <b/>
        <sz val="11"/>
        <rFont val="Arial"/>
        <family val="2"/>
      </rPr>
      <t>surface de 100 m² à 1000 m²</t>
    </r>
  </si>
  <si>
    <r>
      <t xml:space="preserve">avec ramassage pour une
</t>
    </r>
    <r>
      <rPr>
        <b/>
        <sz val="11"/>
        <rFont val="Arial"/>
        <family val="2"/>
      </rPr>
      <t>surface &gt; 1000 m²</t>
    </r>
  </si>
  <si>
    <t>surface &lt;100 m²</t>
  </si>
  <si>
    <t>surface de 100 m² à 1000 m²</t>
  </si>
  <si>
    <t>surface &gt; 1000 m²</t>
  </si>
  <si>
    <r>
      <t xml:space="preserve">sans ramassage pour une
</t>
    </r>
    <r>
      <rPr>
        <b/>
        <sz val="11"/>
        <rFont val="Arial"/>
        <family val="2"/>
      </rPr>
      <t>surface &lt;100 m²</t>
    </r>
  </si>
  <si>
    <r>
      <t xml:space="preserve">sans ramassage pour une
</t>
    </r>
    <r>
      <rPr>
        <b/>
        <sz val="11"/>
        <rFont val="Arial"/>
        <family val="2"/>
      </rPr>
      <t>surface de 100 m² à 1000 m²</t>
    </r>
  </si>
  <si>
    <r>
      <t xml:space="preserve">sans ramassage pour une
</t>
    </r>
    <r>
      <rPr>
        <b/>
        <sz val="11"/>
        <rFont val="Arial"/>
        <family val="2"/>
      </rPr>
      <t>surface &gt; 1000 m²</t>
    </r>
  </si>
  <si>
    <t>Curage des fossés</t>
  </si>
  <si>
    <t>longueur &lt; à 100 m</t>
  </si>
  <si>
    <t>longueur &gt;= à 100 m</t>
  </si>
  <si>
    <t>Taille mécanique des végétaux en bordure</t>
  </si>
  <si>
    <r>
      <t xml:space="preserve">longueur &lt; à 100 m
</t>
    </r>
    <r>
      <rPr>
        <sz val="11"/>
        <rFont val="Arial"/>
        <family val="2"/>
      </rPr>
      <t>L'élimination des résidus de taille est la charge du titulaire du marché</t>
    </r>
  </si>
  <si>
    <r>
      <t xml:space="preserve">longueur &gt;= à 100 m
</t>
    </r>
    <r>
      <rPr>
        <sz val="11"/>
        <rFont val="Arial"/>
        <family val="2"/>
      </rPr>
      <t>L'élimination des résidus de taille est la charge du titulaire du marché</t>
    </r>
  </si>
  <si>
    <t>Ramassage des feuilles</t>
  </si>
  <si>
    <t>Nettoyage des voiries</t>
  </si>
  <si>
    <t>arbre</t>
  </si>
  <si>
    <t>Elagage des arbres</t>
  </si>
  <si>
    <t>jusqu'à 5 m</t>
  </si>
  <si>
    <t>supérieur à 5 m jusqu'à 10 m</t>
  </si>
  <si>
    <t>supérieur à 10 m jusqu'à 15 m</t>
  </si>
  <si>
    <t>supérieur à 15 m jusqu'à 20 m</t>
  </si>
  <si>
    <t>supérieur à 20 m</t>
  </si>
  <si>
    <t>Taille des arbres</t>
  </si>
  <si>
    <t>Abattage des arbres</t>
  </si>
  <si>
    <t>diamètre sup à 10 cm et jusqu'à 30 cm</t>
  </si>
  <si>
    <t>diamètre sup 30 cm et jusqu'à 50 cm</t>
  </si>
  <si>
    <t>diamètre sup 50 cm et jusqu'à 100 cm</t>
  </si>
  <si>
    <t>diamètre supérieur à 100 cm</t>
  </si>
  <si>
    <t>souche</t>
  </si>
  <si>
    <t>Dessouchage</t>
  </si>
  <si>
    <r>
      <t xml:space="preserve">diamètre inférieur à 50 cm.
</t>
    </r>
    <r>
      <rPr>
        <b/>
        <sz val="11"/>
        <rFont val="Arial"/>
        <family val="2"/>
      </rPr>
      <t>Avec évacuation</t>
    </r>
  </si>
  <si>
    <r>
      <t xml:space="preserve">diamètre sup 50 cm et jusqu'à 100 cm,
</t>
    </r>
    <r>
      <rPr>
        <b/>
        <sz val="11"/>
        <rFont val="Arial"/>
        <family val="2"/>
      </rPr>
      <t>Avec évacuation</t>
    </r>
  </si>
  <si>
    <r>
      <t xml:space="preserve">diamètre sup 100 cm et jusqu'à 200 cm,
</t>
    </r>
    <r>
      <rPr>
        <b/>
        <sz val="11"/>
        <rFont val="Arial"/>
        <family val="2"/>
      </rPr>
      <t>Avec évacuation</t>
    </r>
  </si>
  <si>
    <r>
      <t xml:space="preserve">diamètre plus de 200 cm,
</t>
    </r>
    <r>
      <rPr>
        <b/>
        <sz val="11"/>
        <rFont val="Arial"/>
        <family val="2"/>
      </rPr>
      <t>Avec évacuation</t>
    </r>
  </si>
  <si>
    <t xml:space="preserve">Dessouchage  </t>
  </si>
  <si>
    <r>
      <t xml:space="preserve">diamètre inférieur à 50 cm.
</t>
    </r>
    <r>
      <rPr>
        <b/>
        <sz val="11"/>
        <rFont val="Arial"/>
        <family val="2"/>
      </rPr>
      <t>Sans évacuation</t>
    </r>
  </si>
  <si>
    <r>
      <t xml:space="preserve">diamètre sup 50 cm et jusqu'à 100 cm,
</t>
    </r>
    <r>
      <rPr>
        <b/>
        <sz val="11"/>
        <rFont val="Arial"/>
        <family val="2"/>
      </rPr>
      <t>Sans évacuation</t>
    </r>
  </si>
  <si>
    <r>
      <t xml:space="preserve">diamètre sup 100 cm et jusqu'à 200 cm,
</t>
    </r>
    <r>
      <rPr>
        <b/>
        <sz val="11"/>
        <rFont val="Arial"/>
        <family val="2"/>
      </rPr>
      <t>Sans évacuation</t>
    </r>
  </si>
  <si>
    <r>
      <t xml:space="preserve">diamètre plus de 200 cm,
</t>
    </r>
    <r>
      <rPr>
        <b/>
        <sz val="11"/>
        <rFont val="Arial"/>
        <family val="2"/>
      </rPr>
      <t>Sans évacuation</t>
    </r>
  </si>
  <si>
    <t xml:space="preserve">Entretien des massifs d'ornements, floraux et rosiers </t>
  </si>
  <si>
    <t>pied</t>
  </si>
  <si>
    <t>vasque</t>
  </si>
  <si>
    <t>Taille de rosiers isolés</t>
  </si>
  <si>
    <t>Entretien des plantes grimpantes</t>
  </si>
  <si>
    <t>Entretien des arbustes, massifs d'arbustes</t>
  </si>
  <si>
    <t>Scarification</t>
  </si>
  <si>
    <t>Au minimum 10 m2</t>
  </si>
  <si>
    <t>DAF_2025_001840</t>
  </si>
  <si>
    <t>Entretien des espaces verts et des aires aménagées au profit des formations rattachées au groupement de soutien commissariat (GSC) de Lille</t>
  </si>
  <si>
    <t>Flotille 35F Le TOUQUET, aéropport du Touquet (177 kms du dite principal)</t>
  </si>
  <si>
    <t>QUARTIER : SEMAPHORE de BOULOGNE sur MER (143 kms du site principal)</t>
  </si>
  <si>
    <t>35F</t>
  </si>
  <si>
    <t xml:space="preserve">   Fauchage, ramassage et évacuation des déchets. Attention, le site
possède une géographie accidentée, avec des merlons et des pentes à
60 degrés.</t>
  </si>
  <si>
    <t xml:space="preserve">              La tonte s'effectue de façon à obtenir un aspect uniforme des
pelouses, finitions à la débrouissailleuse à fils pour les bordures et
endroits qui ne sont pas accessibles aux tondeuses. Prise en compte
des petits raccords de pelouse. Traitement annuel des mousses et des
adventices si nécessaire. Evacuation des déchets en centre de
compostage ou mulching.</t>
  </si>
  <si>
    <t>Entrée et plat sur bas de butte</t>
  </si>
  <si>
    <t>Toutes les buttes autour du semaphore</t>
  </si>
  <si>
    <t>La tonte s'effectue de façon à obtenir un aspect uniforme des pelouses, finitions à la débrouissailleuse à fils pour les bordures et endroits qui ne sont pas accessibles aux tondeuses. Prise en compte des petits raccords de pelouse. Traitement annuel des mousses et des adventices si nécessaire. Evacuation des déchets en centre de compostage ou mulching,</t>
  </si>
  <si>
    <t>Fauchage, ramassage et évacuation des déchets. Attention, le site possède une géographie accidentée, avec des merlons et des pentes à 60 degrés.</t>
  </si>
  <si>
    <t>Ramassage de feuilles</t>
  </si>
  <si>
    <t xml:space="preserve">               La taille des massifs s'effectue, avec évacuation des déchets. Aux
époques voulues et selon les espèces en ayant soin de leur aspect
naturel. Fourniture et épandage d'amendement organique issu de
compostage. Application d'un anti-germinatif après bêchage.
Désherbage de rattrapage sélectif.</t>
  </si>
  <si>
    <t xml:space="preserve">            Les feuilles mortes sont soufflées sur les parties minérales (dont
parking, voiries...), balayées et enlevées sur les pelouses et dans les
massifs arbustifs et floraux. Le produit du ramassage est ensuite
évacué, le jour même, en centre de compostage</t>
  </si>
  <si>
    <t xml:space="preserve">Sémaphore </t>
  </si>
  <si>
    <t>Les feuilles mortes sont soufflées sur les parties minérales (dont parking, voiries...), balayées et enlevées sur les pelouses et dans les massifs arbustifs et floraux. Le produit du ramassage est ensuite évacué, le jour même, en centre de compostage</t>
  </si>
  <si>
    <t>La taille des massifs s'effectue, avec évacuation des déchets. Aux époques voulues et selon les espèces en ayant soin de leur aspect naturel. Fourniture et épandage d'amendement organique issu de compostage. Application d'un anti-germinatif après bêchage. Désherbage de rattrapage sélectif.</t>
  </si>
  <si>
    <t>LOT N° 3 - Sites de la Côte d'Opale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</si>
</sst>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quot; €&quot;_-;\-* #,##0.00&quot; €&quot;_-;_-* \-??&quot; €&quot;_-;_-@_-"/>
  </numFmts>
  <fonts count="14" x14ac:knownFonts="1">
    <font>
      <sz val="10"/>
      <name val="Arial"/>
      <family val="2"/>
    </font>
    <font>
      <sz val="10"/>
      <name val="Arial"/>
      <family val="2"/>
    </font>
    <font>
      <sz val="11"/>
      <name val="Arial"/>
      <family val="2"/>
    </font>
    <font>
      <b/>
      <sz val="10"/>
      <name val="Arial"/>
      <family val="2"/>
    </font>
    <font>
      <b/>
      <sz val="14"/>
      <name val="Arial"/>
      <family val="2"/>
    </font>
    <font>
      <b/>
      <sz val="12"/>
      <name val="Arial"/>
      <family val="2"/>
    </font>
    <font>
      <sz val="12"/>
      <name val="Arial"/>
      <family val="2"/>
    </font>
    <font>
      <b/>
      <sz val="16"/>
      <name val="Arial"/>
      <family val="2"/>
    </font>
    <font>
      <b/>
      <sz val="11"/>
      <name val="Arial"/>
      <family val="2"/>
    </font>
    <font>
      <b/>
      <u/>
      <sz val="16"/>
      <name val="Arial"/>
      <family val="2"/>
    </font>
    <font>
      <b/>
      <u/>
      <sz val="12"/>
      <name val="Arial"/>
      <family val="2"/>
    </font>
    <font>
      <sz val="10"/>
      <color rgb="FFFF0000"/>
      <name val="Arial"/>
      <family val="2"/>
    </font>
    <font>
      <b/>
      <sz val="12"/>
      <color theme="1"/>
      <name val="Arial"/>
      <family val="2"/>
    </font>
    <font>
      <b/>
      <sz val="14"/>
      <color rgb="FFFF0000"/>
      <name val="Arial"/>
      <family val="2"/>
    </font>
  </fonts>
  <fills count="6">
    <fill>
      <patternFill patternType="none"/>
    </fill>
    <fill>
      <patternFill patternType="gray125"/>
    </fill>
    <fill>
      <patternFill patternType="solid">
        <fgColor indexed="22"/>
        <bgColor indexed="31"/>
      </patternFill>
    </fill>
    <fill>
      <patternFill patternType="solid">
        <fgColor rgb="FFC0C0C0"/>
        <bgColor rgb="FFCCCCFF"/>
      </patternFill>
    </fill>
    <fill>
      <patternFill patternType="solid">
        <fgColor rgb="FFFFFFFF"/>
        <bgColor rgb="FF000000"/>
      </patternFill>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style="thin">
        <color indexed="8"/>
      </top>
      <bottom/>
      <diagonal/>
    </border>
    <border>
      <left/>
      <right/>
      <top style="thin">
        <color indexed="64"/>
      </top>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right style="thin">
        <color indexed="8"/>
      </right>
      <top style="thin">
        <color indexed="8"/>
      </top>
      <bottom/>
      <diagonal/>
    </border>
    <border>
      <left/>
      <right style="thin">
        <color indexed="64"/>
      </right>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64"/>
      </left>
      <right style="thin">
        <color indexed="8"/>
      </right>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8"/>
      </right>
      <top style="thin">
        <color indexed="64"/>
      </top>
      <bottom style="thin">
        <color indexed="8"/>
      </bottom>
      <diagonal/>
    </border>
    <border>
      <left style="medium">
        <color indexed="8"/>
      </left>
      <right style="medium">
        <color indexed="8"/>
      </right>
      <top style="thin">
        <color indexed="64"/>
      </top>
      <bottom style="thin">
        <color indexed="8"/>
      </bottom>
      <diagonal/>
    </border>
    <border>
      <left style="medium">
        <color indexed="8"/>
      </left>
      <right style="thin">
        <color indexed="64"/>
      </right>
      <top style="thin">
        <color indexed="64"/>
      </top>
      <bottom style="thin">
        <color indexed="8"/>
      </bottom>
      <diagonal/>
    </border>
    <border>
      <left style="thin">
        <color indexed="64"/>
      </left>
      <right style="medium">
        <color indexed="8"/>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thin">
        <color indexed="64"/>
      </right>
      <top style="thin">
        <color indexed="8"/>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style="thin">
        <color indexed="64"/>
      </left>
      <right style="medium">
        <color indexed="8"/>
      </right>
      <top style="thin">
        <color indexed="8"/>
      </top>
      <bottom/>
      <diagonal/>
    </border>
    <border>
      <left style="medium">
        <color indexed="8"/>
      </left>
      <right style="medium">
        <color indexed="8"/>
      </right>
      <top style="thin">
        <color indexed="8"/>
      </top>
      <bottom/>
      <diagonal/>
    </border>
    <border>
      <left style="medium">
        <color indexed="8"/>
      </left>
      <right style="thin">
        <color indexed="64"/>
      </right>
      <top style="thin">
        <color indexed="8"/>
      </top>
      <bottom/>
      <diagonal/>
    </border>
    <border>
      <left/>
      <right/>
      <top style="thin">
        <color indexed="8"/>
      </top>
      <bottom style="thin">
        <color indexed="8"/>
      </bottom>
      <diagonal/>
    </border>
    <border>
      <left style="thin">
        <color indexed="64"/>
      </left>
      <right style="medium">
        <color indexed="8"/>
      </right>
      <top style="thin">
        <color indexed="64"/>
      </top>
      <bottom/>
      <diagonal/>
    </border>
    <border>
      <left style="medium">
        <color indexed="8"/>
      </left>
      <right style="medium">
        <color indexed="8"/>
      </right>
      <top style="thin">
        <color indexed="64"/>
      </top>
      <bottom/>
      <diagonal/>
    </border>
    <border>
      <left style="medium">
        <color indexed="8"/>
      </left>
      <right style="thin">
        <color indexed="64"/>
      </right>
      <top style="thin">
        <color indexed="64"/>
      </top>
      <bottom/>
      <diagonal/>
    </border>
    <border>
      <left style="thin">
        <color indexed="64"/>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style="medium">
        <color indexed="8"/>
      </left>
      <right style="thin">
        <color indexed="64"/>
      </right>
      <top style="medium">
        <color indexed="64"/>
      </top>
      <bottom style="thin">
        <color indexed="8"/>
      </bottom>
      <diagonal/>
    </border>
    <border>
      <left style="thin">
        <color indexed="64"/>
      </left>
      <right style="medium">
        <color indexed="8"/>
      </right>
      <top/>
      <bottom style="medium">
        <color indexed="64"/>
      </bottom>
      <diagonal/>
    </border>
    <border>
      <left style="medium">
        <color indexed="8"/>
      </left>
      <right style="medium">
        <color indexed="8"/>
      </right>
      <top/>
      <bottom style="medium">
        <color indexed="64"/>
      </bottom>
      <diagonal/>
    </border>
    <border>
      <left style="medium">
        <color indexed="8"/>
      </left>
      <right style="thin">
        <color indexed="64"/>
      </right>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diagonal/>
    </border>
  </borders>
  <cellStyleXfs count="2">
    <xf numFmtId="0" fontId="0" fillId="0" borderId="0"/>
    <xf numFmtId="44" fontId="1" fillId="0" borderId="0" applyFill="0" applyBorder="0" applyAlignment="0" applyProtection="0"/>
  </cellStyleXfs>
  <cellXfs count="123">
    <xf numFmtId="0" fontId="0" fillId="0" borderId="0" xfId="0"/>
    <xf numFmtId="0" fontId="0" fillId="0" borderId="0" xfId="0" applyAlignment="1">
      <alignment wrapText="1"/>
    </xf>
    <xf numFmtId="0" fontId="6" fillId="0" borderId="0" xfId="0" applyFont="1" applyAlignment="1">
      <alignment wrapText="1"/>
    </xf>
    <xf numFmtId="0" fontId="3" fillId="0" borderId="0" xfId="0" applyFont="1" applyAlignment="1">
      <alignment horizontal="center" vertical="center" wrapText="1"/>
    </xf>
    <xf numFmtId="3" fontId="5" fillId="0" borderId="0" xfId="0" applyNumberFormat="1" applyFont="1" applyAlignment="1">
      <alignment horizontal="center"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0" xfId="0" applyFont="1"/>
    <xf numFmtId="0" fontId="6"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3" fontId="6" fillId="4" borderId="1" xfId="0" applyNumberFormat="1" applyFont="1" applyFill="1" applyBorder="1" applyAlignment="1">
      <alignment horizontal="center" vertical="center" wrapText="1"/>
    </xf>
    <xf numFmtId="0" fontId="11" fillId="0" borderId="0" xfId="0" applyFont="1" applyAlignment="1">
      <alignment vertical="center"/>
    </xf>
    <xf numFmtId="0" fontId="5" fillId="0" borderId="0" xfId="0" applyFont="1" applyAlignment="1">
      <alignment vertical="center" wrapText="1"/>
    </xf>
    <xf numFmtId="0" fontId="8" fillId="2" borderId="2" xfId="0" applyFont="1" applyFill="1" applyBorder="1" applyAlignment="1">
      <alignment horizontal="center" vertical="center" wrapText="1"/>
    </xf>
    <xf numFmtId="3" fontId="5" fillId="0" borderId="3" xfId="0" applyNumberFormat="1" applyFont="1" applyBorder="1" applyAlignment="1">
      <alignment horizontal="right" vertical="center" wrapText="1"/>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2" fillId="0" borderId="6" xfId="0" applyFont="1" applyBorder="1" applyAlignment="1">
      <alignment horizontal="center" vertical="center" wrapText="1"/>
    </xf>
    <xf numFmtId="3" fontId="5" fillId="0" borderId="63" xfId="0" applyNumberFormat="1" applyFont="1" applyBorder="1" applyAlignment="1">
      <alignment horizontal="right" vertical="center" wrapText="1"/>
    </xf>
    <xf numFmtId="0" fontId="5" fillId="0" borderId="7" xfId="0" applyFont="1" applyBorder="1" applyAlignment="1">
      <alignment horizontal="center" vertical="center" wrapText="1"/>
    </xf>
    <xf numFmtId="3" fontId="2" fillId="0" borderId="8" xfId="0" applyNumberFormat="1" applyFont="1" applyBorder="1" applyAlignment="1">
      <alignment horizontal="center" vertical="center" wrapText="1"/>
    </xf>
    <xf numFmtId="3" fontId="5" fillId="0" borderId="9"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1" xfId="0" applyFont="1" applyBorder="1" applyAlignment="1">
      <alignment horizontal="center" vertical="center" wrapText="1"/>
    </xf>
    <xf numFmtId="3" fontId="5" fillId="0" borderId="12" xfId="0" applyNumberFormat="1" applyFont="1" applyBorder="1" applyAlignment="1">
      <alignment horizontal="right" vertical="center" wrapText="1"/>
    </xf>
    <xf numFmtId="0" fontId="5" fillId="0" borderId="13" xfId="0" applyFont="1" applyBorder="1" applyAlignment="1">
      <alignment horizontal="left" vertical="center" wrapText="1"/>
    </xf>
    <xf numFmtId="0" fontId="2" fillId="0" borderId="1" xfId="0" applyFont="1" applyBorder="1" applyAlignment="1">
      <alignment horizontal="center" vertical="center" wrapText="1"/>
    </xf>
    <xf numFmtId="0" fontId="5" fillId="0" borderId="14" xfId="0" applyFont="1" applyBorder="1" applyAlignment="1">
      <alignment horizontal="center" vertical="center" wrapText="1"/>
    </xf>
    <xf numFmtId="3" fontId="5" fillId="0" borderId="15" xfId="0" applyNumberFormat="1" applyFont="1" applyBorder="1" applyAlignment="1">
      <alignment horizontal="right" vertical="center" wrapText="1"/>
    </xf>
    <xf numFmtId="0" fontId="5" fillId="0" borderId="16" xfId="0" applyFont="1" applyBorder="1" applyAlignment="1">
      <alignment horizontal="left" vertical="center" wrapText="1"/>
    </xf>
    <xf numFmtId="0" fontId="5" fillId="0" borderId="4" xfId="0" applyFont="1" applyBorder="1" applyAlignment="1">
      <alignment horizontal="center" vertical="center" wrapText="1"/>
    </xf>
    <xf numFmtId="3" fontId="5" fillId="0" borderId="17" xfId="0" applyNumberFormat="1" applyFont="1" applyBorder="1" applyAlignment="1">
      <alignment horizontal="right" vertical="center" wrapText="1"/>
    </xf>
    <xf numFmtId="0" fontId="5" fillId="0" borderId="18" xfId="0" applyFont="1" applyBorder="1" applyAlignment="1">
      <alignment horizontal="left" vertical="center" wrapText="1"/>
    </xf>
    <xf numFmtId="0" fontId="5" fillId="0" borderId="10" xfId="0" applyFont="1" applyBorder="1" applyAlignment="1">
      <alignment horizontal="center" vertical="center" wrapText="1"/>
    </xf>
    <xf numFmtId="0" fontId="2" fillId="0" borderId="8" xfId="0" applyFont="1" applyBorder="1" applyAlignment="1">
      <alignment horizontal="center" vertical="center" wrapText="1"/>
    </xf>
    <xf numFmtId="3" fontId="2" fillId="0" borderId="6" xfId="0" applyNumberFormat="1" applyFont="1" applyBorder="1" applyAlignment="1">
      <alignment horizontal="center" vertical="center" wrapText="1"/>
    </xf>
    <xf numFmtId="0" fontId="0" fillId="0" borderId="0" xfId="0" applyAlignment="1">
      <alignment horizontal="right"/>
    </xf>
    <xf numFmtId="0" fontId="0" fillId="0" borderId="0" xfId="0" applyAlignment="1">
      <alignment horizontal="right" vertical="center" wrapText="1"/>
    </xf>
    <xf numFmtId="3" fontId="5" fillId="0" borderId="19" xfId="0" applyNumberFormat="1" applyFont="1" applyBorder="1" applyAlignment="1">
      <alignment horizontal="right" vertical="center" wrapText="1"/>
    </xf>
    <xf numFmtId="0" fontId="5" fillId="0" borderId="20" xfId="0" applyFont="1" applyBorder="1" applyAlignment="1">
      <alignment horizontal="center" vertical="center" wrapText="1"/>
    </xf>
    <xf numFmtId="0" fontId="5" fillId="0" borderId="64" xfId="0" applyFont="1" applyBorder="1" applyAlignment="1">
      <alignment horizontal="left" vertical="center" wrapText="1"/>
    </xf>
    <xf numFmtId="0" fontId="2" fillId="0" borderId="21" xfId="0" applyFont="1" applyBorder="1" applyAlignment="1">
      <alignment horizontal="center" vertical="center" wrapText="1"/>
    </xf>
    <xf numFmtId="44" fontId="12" fillId="0" borderId="1" xfId="1" applyFont="1" applyBorder="1" applyAlignment="1" applyProtection="1">
      <alignment horizontal="center" vertical="center"/>
      <protection locked="0"/>
    </xf>
    <xf numFmtId="0" fontId="5" fillId="0" borderId="25" xfId="0" applyFont="1" applyBorder="1" applyAlignment="1">
      <alignment horizontal="left" vertical="center" wrapText="1"/>
    </xf>
    <xf numFmtId="0" fontId="8" fillId="0" borderId="65" xfId="0" applyFont="1" applyBorder="1" applyAlignment="1">
      <alignment horizontal="center" vertical="center" wrapText="1"/>
    </xf>
    <xf numFmtId="3" fontId="8" fillId="0" borderId="65" xfId="0" applyNumberFormat="1" applyFont="1" applyBorder="1" applyAlignment="1">
      <alignment horizontal="center" vertical="center" wrapText="1"/>
    </xf>
    <xf numFmtId="0" fontId="2" fillId="0" borderId="66" xfId="0" applyFont="1" applyBorder="1" applyAlignment="1">
      <alignment horizontal="center" vertical="center" wrapText="1"/>
    </xf>
    <xf numFmtId="0" fontId="3" fillId="0" borderId="0" xfId="0" applyFont="1" applyAlignment="1">
      <alignment horizontal="left"/>
    </xf>
    <xf numFmtId="0" fontId="3" fillId="0" borderId="0" xfId="0" applyFont="1"/>
    <xf numFmtId="3" fontId="5" fillId="0" borderId="27" xfId="0" applyNumberFormat="1" applyFont="1" applyBorder="1" applyAlignment="1">
      <alignment horizontal="right" vertical="center" wrapText="1"/>
    </xf>
    <xf numFmtId="0" fontId="5" fillId="0" borderId="28" xfId="0" applyFont="1" applyBorder="1" applyAlignment="1">
      <alignment horizontal="left"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3" fontId="2" fillId="0" borderId="31" xfId="0" applyNumberFormat="1" applyFont="1" applyBorder="1" applyAlignment="1">
      <alignment horizontal="center" vertical="center" wrapText="1"/>
    </xf>
    <xf numFmtId="0" fontId="13" fillId="0" borderId="0" xfId="0" applyFont="1" applyAlignment="1">
      <alignment vertical="center"/>
    </xf>
    <xf numFmtId="9" fontId="4" fillId="0" borderId="13" xfId="0" applyNumberFormat="1" applyFont="1" applyBorder="1" applyAlignment="1">
      <alignment horizontal="center" vertical="center"/>
    </xf>
    <xf numFmtId="0" fontId="2" fillId="0" borderId="32" xfId="0" applyFont="1" applyBorder="1" applyAlignment="1">
      <alignment horizontal="center" vertical="center" wrapText="1"/>
    </xf>
    <xf numFmtId="0" fontId="5" fillId="0" borderId="33" xfId="0" applyFont="1" applyBorder="1" applyAlignment="1">
      <alignment horizontal="center" vertical="center" wrapText="1"/>
    </xf>
    <xf numFmtId="3" fontId="5" fillId="0" borderId="34" xfId="0" applyNumberFormat="1" applyFont="1" applyBorder="1" applyAlignment="1">
      <alignment horizontal="right" vertical="center" wrapText="1"/>
    </xf>
    <xf numFmtId="0" fontId="5" fillId="0" borderId="35" xfId="0" applyFont="1" applyBorder="1" applyAlignment="1">
      <alignment horizontal="left" vertical="center" wrapText="1"/>
    </xf>
    <xf numFmtId="0" fontId="5"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1" xfId="0" applyFont="1" applyBorder="1" applyAlignment="1">
      <alignment horizontal="center" vertical="center" wrapText="1"/>
    </xf>
    <xf numFmtId="0" fontId="4"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44" fontId="5" fillId="0" borderId="1" xfId="1" applyFont="1" applyBorder="1" applyAlignment="1" applyProtection="1">
      <alignment horizontal="center" vertical="center"/>
      <protection locked="0"/>
    </xf>
    <xf numFmtId="44" fontId="5" fillId="0" borderId="2" xfId="1" applyFont="1" applyBorder="1" applyAlignment="1" applyProtection="1">
      <alignment horizontal="center" vertical="center"/>
      <protection locked="0"/>
    </xf>
    <xf numFmtId="0" fontId="5" fillId="0" borderId="12"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9" xfId="0" applyFont="1" applyBorder="1" applyAlignment="1">
      <alignment horizontal="center" vertical="center" wrapText="1"/>
    </xf>
    <xf numFmtId="0" fontId="4" fillId="5" borderId="38"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6" fillId="0" borderId="0" xfId="0" applyFont="1" applyAlignment="1">
      <alignment horizontal="left" vertical="center"/>
    </xf>
    <xf numFmtId="0" fontId="3" fillId="0" borderId="22" xfId="0" applyFont="1" applyBorder="1" applyAlignment="1">
      <alignment horizontal="left" vertical="center" wrapText="1"/>
    </xf>
    <xf numFmtId="0" fontId="3" fillId="0" borderId="39" xfId="0" applyFont="1" applyBorder="1" applyAlignment="1">
      <alignment horizontal="left" vertical="center" wrapText="1"/>
    </xf>
    <xf numFmtId="0" fontId="3" fillId="0" borderId="0" xfId="0" applyFont="1" applyAlignment="1">
      <alignment horizontal="left"/>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4" fillId="2" borderId="41" xfId="0" applyFont="1" applyFill="1" applyBorder="1" applyAlignment="1">
      <alignment horizontal="center" vertical="center"/>
    </xf>
    <xf numFmtId="0" fontId="4" fillId="2" borderId="42" xfId="0" applyFont="1" applyFill="1" applyBorder="1" applyAlignment="1">
      <alignment horizontal="center" vertical="center"/>
    </xf>
    <xf numFmtId="0" fontId="4" fillId="2" borderId="43" xfId="0" applyFont="1" applyFill="1" applyBorder="1" applyAlignment="1">
      <alignment horizontal="center" vertical="center"/>
    </xf>
    <xf numFmtId="0" fontId="9" fillId="0" borderId="44"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6"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2" fillId="0" borderId="5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24" xfId="0" applyFont="1" applyBorder="1" applyAlignment="1">
      <alignment horizontal="center" vertical="center" wrapText="1"/>
    </xf>
    <xf numFmtId="0" fontId="8" fillId="0" borderId="0" xfId="0" applyFont="1" applyAlignment="1">
      <alignment horizontal="left" vertical="center" wrapText="1"/>
    </xf>
    <xf numFmtId="0" fontId="8" fillId="0" borderId="26" xfId="0" applyFont="1" applyBorder="1" applyAlignment="1">
      <alignment horizontal="left" vertical="center" wrapText="1"/>
    </xf>
    <xf numFmtId="0" fontId="8" fillId="3" borderId="2" xfId="0" applyFont="1" applyFill="1" applyBorder="1" applyAlignment="1">
      <alignment horizontal="center" vertical="center" wrapText="1"/>
    </xf>
    <xf numFmtId="0" fontId="0" fillId="0" borderId="0" xfId="0" applyAlignment="1">
      <alignment horizontal="left" vertical="center"/>
    </xf>
    <xf numFmtId="0" fontId="4" fillId="2" borderId="54" xfId="0" applyFont="1" applyFill="1" applyBorder="1" applyAlignment="1">
      <alignment horizontal="center" vertical="center"/>
    </xf>
    <xf numFmtId="0" fontId="4" fillId="2" borderId="55" xfId="0" applyFont="1" applyFill="1" applyBorder="1" applyAlignment="1">
      <alignment horizontal="center" vertical="center"/>
    </xf>
    <xf numFmtId="0" fontId="4" fillId="2" borderId="56" xfId="0" applyFont="1" applyFill="1" applyBorder="1" applyAlignment="1">
      <alignment horizontal="center" vertical="center"/>
    </xf>
    <xf numFmtId="0" fontId="9" fillId="0" borderId="57"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5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53" xfId="0" applyFont="1" applyBorder="1" applyAlignment="1">
      <alignment horizontal="center" vertical="center" wrapText="1"/>
    </xf>
    <xf numFmtId="0" fontId="5" fillId="0" borderId="24"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13" xfId="0" applyFont="1" applyBorder="1" applyAlignment="1">
      <alignment horizontal="center" vertical="center" wrapText="1"/>
    </xf>
  </cellXfs>
  <cellStyles count="2">
    <cellStyle name="Monétaire" xfId="1" builtinId="4"/>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M26"/>
  <sheetViews>
    <sheetView tabSelected="1" zoomScale="85" zoomScaleNormal="85" zoomScaleSheetLayoutView="70" workbookViewId="0">
      <selection activeCell="A5" sqref="A5:F5"/>
    </sheetView>
  </sheetViews>
  <sheetFormatPr baseColWidth="10" defaultColWidth="11.453125" defaultRowHeight="12.5" x14ac:dyDescent="0.25"/>
  <cols>
    <col min="1" max="1" width="41.54296875" customWidth="1"/>
    <col min="2" max="2" width="10.54296875" customWidth="1"/>
    <col min="3" max="3" width="8.54296875" customWidth="1"/>
    <col min="4" max="4" width="33.26953125" customWidth="1"/>
    <col min="5" max="5" width="18.1796875" bestFit="1" customWidth="1"/>
    <col min="6" max="6" width="42.7265625" customWidth="1"/>
    <col min="7" max="7" width="17" customWidth="1"/>
    <col min="8" max="11" width="17.54296875" customWidth="1"/>
  </cols>
  <sheetData>
    <row r="1" spans="1:13" s="1" customFormat="1" ht="32.25" customHeight="1" x14ac:dyDescent="0.25">
      <c r="A1" s="86" t="s">
        <v>0</v>
      </c>
      <c r="B1" s="87"/>
      <c r="C1" s="87"/>
      <c r="D1" s="87"/>
      <c r="E1" s="87"/>
      <c r="F1" s="88"/>
    </row>
    <row r="2" spans="1:13" s="1" customFormat="1" ht="42.75" customHeight="1" x14ac:dyDescent="0.25">
      <c r="A2" s="89" t="s">
        <v>1</v>
      </c>
      <c r="B2" s="90"/>
      <c r="C2" s="90"/>
      <c r="D2" s="90"/>
      <c r="E2" s="90"/>
      <c r="F2" s="91"/>
    </row>
    <row r="3" spans="1:13" s="2" customFormat="1" ht="33" customHeight="1" x14ac:dyDescent="0.35">
      <c r="A3" s="92" t="s">
        <v>79</v>
      </c>
      <c r="B3" s="93"/>
      <c r="C3" s="93"/>
      <c r="D3" s="93"/>
      <c r="E3" s="93"/>
      <c r="F3" s="94"/>
    </row>
    <row r="4" spans="1:13" s="2" customFormat="1" ht="42.75" customHeight="1" x14ac:dyDescent="0.35">
      <c r="A4" s="95" t="s">
        <v>80</v>
      </c>
      <c r="B4" s="96"/>
      <c r="C4" s="96"/>
      <c r="D4" s="96"/>
      <c r="E4" s="96"/>
      <c r="F4" s="97"/>
    </row>
    <row r="5" spans="1:13" s="2" customFormat="1" ht="42.75" customHeight="1" x14ac:dyDescent="0.35">
      <c r="A5" s="101" t="s">
        <v>96</v>
      </c>
      <c r="B5" s="102"/>
      <c r="C5" s="102"/>
      <c r="D5" s="102"/>
      <c r="E5" s="102"/>
      <c r="F5" s="103"/>
    </row>
    <row r="6" spans="1:13" s="1" customFormat="1" ht="44.5" customHeight="1" x14ac:dyDescent="0.25">
      <c r="A6" s="98" t="s">
        <v>2</v>
      </c>
      <c r="B6" s="99"/>
      <c r="C6" s="99"/>
      <c r="D6" s="99"/>
      <c r="E6" s="99"/>
      <c r="F6" s="100"/>
    </row>
    <row r="7" spans="1:13" s="3" customFormat="1" ht="118.5" customHeight="1" x14ac:dyDescent="0.25">
      <c r="A7" s="12" t="s">
        <v>3</v>
      </c>
      <c r="B7" s="84" t="s">
        <v>4</v>
      </c>
      <c r="C7" s="85"/>
      <c r="D7" s="12" t="s">
        <v>5</v>
      </c>
      <c r="E7" s="12" t="s">
        <v>6</v>
      </c>
      <c r="F7" s="12" t="s">
        <v>7</v>
      </c>
    </row>
    <row r="8" spans="1:13" s="3" customFormat="1" ht="35.15" customHeight="1" x14ac:dyDescent="0.25">
      <c r="A8" s="77" t="s">
        <v>8</v>
      </c>
      <c r="B8" s="78"/>
      <c r="C8" s="78"/>
      <c r="D8" s="78"/>
      <c r="E8" s="78"/>
      <c r="F8" s="79"/>
    </row>
    <row r="9" spans="1:13" s="3" customFormat="1" ht="35.15" customHeight="1" x14ac:dyDescent="0.25">
      <c r="A9" s="71" t="s">
        <v>81</v>
      </c>
      <c r="B9" s="72"/>
      <c r="C9" s="72"/>
      <c r="D9" s="72"/>
      <c r="E9" s="72"/>
      <c r="F9" s="73"/>
    </row>
    <row r="10" spans="1:13" s="8" customFormat="1" ht="65" x14ac:dyDescent="0.25">
      <c r="A10" s="11" t="s">
        <v>83</v>
      </c>
      <c r="B10" s="27">
        <v>472</v>
      </c>
      <c r="C10" s="28" t="s">
        <v>9</v>
      </c>
      <c r="D10" s="11" t="s">
        <v>24</v>
      </c>
      <c r="E10" s="69"/>
      <c r="F10" s="67" t="s">
        <v>84</v>
      </c>
      <c r="G10" s="57" t="str">
        <f>IF(E10="","Veuillez compléter le prix pour la quantité de référence HT","")</f>
        <v>Veuillez compléter le prix pour la quantité de référence HT</v>
      </c>
      <c r="H10" s="4"/>
      <c r="I10" s="5"/>
      <c r="J10" s="5"/>
      <c r="K10" s="5"/>
      <c r="L10" s="6"/>
      <c r="M10" s="7"/>
    </row>
    <row r="11" spans="1:13" s="8" customFormat="1" ht="143" x14ac:dyDescent="0.25">
      <c r="A11" s="11" t="s">
        <v>83</v>
      </c>
      <c r="B11" s="27">
        <v>650</v>
      </c>
      <c r="C11" s="28" t="s">
        <v>9</v>
      </c>
      <c r="D11" s="13" t="s">
        <v>10</v>
      </c>
      <c r="E11" s="70"/>
      <c r="F11" s="67" t="s">
        <v>85</v>
      </c>
      <c r="G11" s="57" t="str">
        <f t="shared" ref="G11:G21" si="0">IF(E11="","Veuillez compléter le prix pour la quantité de référence HT","")</f>
        <v>Veuillez compléter le prix pour la quantité de référence HT</v>
      </c>
      <c r="H11" s="4"/>
      <c r="I11" s="5"/>
      <c r="J11" s="5"/>
      <c r="K11" s="5"/>
      <c r="L11" s="6"/>
      <c r="M11" s="7"/>
    </row>
    <row r="12" spans="1:13" s="8" customFormat="1" ht="46" customHeight="1" x14ac:dyDescent="0.25">
      <c r="A12" s="74" t="s">
        <v>82</v>
      </c>
      <c r="B12" s="75"/>
      <c r="C12" s="75"/>
      <c r="D12" s="75"/>
      <c r="E12" s="75"/>
      <c r="F12" s="76"/>
      <c r="G12" s="57"/>
      <c r="H12" s="4"/>
      <c r="I12" s="5"/>
      <c r="J12" s="5"/>
      <c r="K12" s="5"/>
      <c r="L12" s="6"/>
      <c r="M12" s="7"/>
    </row>
    <row r="13" spans="1:13" s="8" customFormat="1" ht="104" x14ac:dyDescent="0.25">
      <c r="A13" s="11" t="s">
        <v>86</v>
      </c>
      <c r="B13" s="27">
        <v>1000</v>
      </c>
      <c r="C13" s="28" t="s">
        <v>9</v>
      </c>
      <c r="D13" s="11" t="s">
        <v>10</v>
      </c>
      <c r="E13" s="69"/>
      <c r="F13" s="67" t="s">
        <v>88</v>
      </c>
      <c r="G13" s="57" t="str">
        <f t="shared" si="0"/>
        <v>Veuillez compléter le prix pour la quantité de référence HT</v>
      </c>
      <c r="H13" s="4"/>
      <c r="I13" s="5"/>
      <c r="J13" s="5"/>
      <c r="K13" s="5"/>
      <c r="L13" s="6"/>
      <c r="M13" s="7"/>
    </row>
    <row r="14" spans="1:13" s="8" customFormat="1" ht="52" x14ac:dyDescent="0.25">
      <c r="A14" s="11" t="s">
        <v>87</v>
      </c>
      <c r="B14" s="27">
        <v>8000</v>
      </c>
      <c r="C14" s="28" t="s">
        <v>9</v>
      </c>
      <c r="D14" s="11" t="s">
        <v>11</v>
      </c>
      <c r="E14" s="69"/>
      <c r="F14" s="67" t="s">
        <v>89</v>
      </c>
      <c r="G14" s="57" t="str">
        <f t="shared" si="0"/>
        <v>Veuillez compléter le prix pour la quantité de référence HT</v>
      </c>
      <c r="H14" s="4"/>
      <c r="I14" s="5"/>
      <c r="J14" s="5"/>
      <c r="K14" s="5"/>
      <c r="L14" s="6"/>
      <c r="M14" s="7"/>
    </row>
    <row r="15" spans="1:13" s="8" customFormat="1" ht="46" customHeight="1" x14ac:dyDescent="0.25">
      <c r="A15" s="77" t="s">
        <v>12</v>
      </c>
      <c r="B15" s="78"/>
      <c r="C15" s="78"/>
      <c r="D15" s="78"/>
      <c r="E15" s="78"/>
      <c r="F15" s="79"/>
      <c r="G15" s="57"/>
      <c r="H15" s="4"/>
      <c r="I15" s="5"/>
      <c r="J15" s="5"/>
      <c r="K15" s="4"/>
      <c r="L15" s="6"/>
      <c r="M15" s="7"/>
    </row>
    <row r="16" spans="1:13" s="8" customFormat="1" ht="46" customHeight="1" x14ac:dyDescent="0.25">
      <c r="A16" s="71" t="s">
        <v>81</v>
      </c>
      <c r="B16" s="72"/>
      <c r="C16" s="72"/>
      <c r="D16" s="72"/>
      <c r="E16" s="72"/>
      <c r="F16" s="73"/>
      <c r="G16" s="57"/>
      <c r="H16" s="4"/>
      <c r="I16" s="5"/>
      <c r="J16" s="5"/>
      <c r="K16" s="4"/>
      <c r="L16" s="6"/>
      <c r="M16" s="7"/>
    </row>
    <row r="17" spans="1:13" s="8" customFormat="1" ht="117" x14ac:dyDescent="0.25">
      <c r="A17" s="11" t="s">
        <v>83</v>
      </c>
      <c r="B17" s="27">
        <v>10</v>
      </c>
      <c r="C17" s="28" t="s">
        <v>9</v>
      </c>
      <c r="D17" s="11" t="s">
        <v>76</v>
      </c>
      <c r="E17" s="69"/>
      <c r="F17" s="67" t="s">
        <v>91</v>
      </c>
      <c r="G17" s="57" t="str">
        <f t="shared" si="0"/>
        <v>Veuillez compléter le prix pour la quantité de référence HT</v>
      </c>
      <c r="H17" s="4"/>
      <c r="I17" s="5"/>
      <c r="J17" s="5"/>
      <c r="K17" s="5"/>
      <c r="L17" s="6"/>
      <c r="M17" s="7"/>
    </row>
    <row r="18" spans="1:13" s="8" customFormat="1" ht="91" x14ac:dyDescent="0.25">
      <c r="A18" s="11" t="s">
        <v>83</v>
      </c>
      <c r="B18" s="27">
        <v>472</v>
      </c>
      <c r="C18" s="28" t="s">
        <v>9</v>
      </c>
      <c r="D18" s="11" t="s">
        <v>90</v>
      </c>
      <c r="E18" s="69"/>
      <c r="F18" s="67" t="s">
        <v>92</v>
      </c>
      <c r="G18" s="57" t="str">
        <f t="shared" si="0"/>
        <v>Veuillez compléter le prix pour la quantité de référence HT</v>
      </c>
      <c r="H18" s="4"/>
      <c r="I18" s="5"/>
      <c r="J18" s="5"/>
      <c r="K18" s="5"/>
      <c r="L18" s="6"/>
      <c r="M18" s="7"/>
    </row>
    <row r="19" spans="1:13" s="8" customFormat="1" ht="46" customHeight="1" x14ac:dyDescent="0.25">
      <c r="A19" s="74" t="s">
        <v>82</v>
      </c>
      <c r="B19" s="75"/>
      <c r="C19" s="75"/>
      <c r="D19" s="75"/>
      <c r="E19" s="75"/>
      <c r="F19" s="76"/>
      <c r="G19" s="57"/>
      <c r="H19" s="4"/>
      <c r="I19" s="5"/>
      <c r="J19" s="5"/>
      <c r="K19" s="5"/>
      <c r="L19" s="6"/>
      <c r="M19" s="7"/>
    </row>
    <row r="20" spans="1:13" s="8" customFormat="1" ht="78" x14ac:dyDescent="0.25">
      <c r="A20" s="11" t="s">
        <v>93</v>
      </c>
      <c r="B20" s="27">
        <v>1000</v>
      </c>
      <c r="C20" s="28" t="s">
        <v>9</v>
      </c>
      <c r="D20" s="11" t="s">
        <v>90</v>
      </c>
      <c r="E20" s="69"/>
      <c r="F20" s="68" t="s">
        <v>94</v>
      </c>
      <c r="G20" s="57" t="str">
        <f t="shared" si="0"/>
        <v>Veuillez compléter le prix pour la quantité de référence HT</v>
      </c>
      <c r="H20" s="4"/>
      <c r="I20" s="5"/>
      <c r="J20" s="5"/>
      <c r="K20" s="5"/>
      <c r="L20" s="6"/>
      <c r="M20" s="7"/>
    </row>
    <row r="21" spans="1:13" s="8" customFormat="1" ht="91" x14ac:dyDescent="0.25">
      <c r="A21" s="11" t="s">
        <v>93</v>
      </c>
      <c r="B21" s="27">
        <v>21</v>
      </c>
      <c r="C21" s="28" t="s">
        <v>9</v>
      </c>
      <c r="D21" s="11" t="s">
        <v>76</v>
      </c>
      <c r="E21" s="69"/>
      <c r="F21" s="68" t="s">
        <v>95</v>
      </c>
      <c r="G21" s="57" t="str">
        <f t="shared" si="0"/>
        <v>Veuillez compléter le prix pour la quantité de référence HT</v>
      </c>
      <c r="H21" s="4"/>
      <c r="I21" s="5"/>
      <c r="J21" s="5"/>
      <c r="K21" s="5"/>
      <c r="L21" s="6"/>
      <c r="M21" s="7"/>
    </row>
    <row r="22" spans="1:13" ht="46" customHeight="1" x14ac:dyDescent="0.25">
      <c r="A22" s="81" t="s">
        <v>17</v>
      </c>
      <c r="B22" s="81"/>
      <c r="C22" s="82"/>
      <c r="D22" s="66" t="s">
        <v>18</v>
      </c>
      <c r="E22" s="58"/>
    </row>
    <row r="23" spans="1:13" ht="13" x14ac:dyDescent="0.3">
      <c r="B23" s="50" t="s">
        <v>19</v>
      </c>
      <c r="C23" s="51"/>
      <c r="D23" s="51" t="s">
        <v>20</v>
      </c>
      <c r="E23" s="51"/>
    </row>
    <row r="24" spans="1:13" ht="13" x14ac:dyDescent="0.3">
      <c r="B24" s="83" t="s">
        <v>21</v>
      </c>
      <c r="C24" s="83"/>
      <c r="D24" s="83"/>
      <c r="E24" s="83"/>
    </row>
    <row r="25" spans="1:13" ht="15.5" x14ac:dyDescent="0.35">
      <c r="A25" s="10"/>
      <c r="B25" s="10"/>
      <c r="C25" s="10"/>
      <c r="D25" s="80"/>
      <c r="E25" s="80"/>
      <c r="F25" s="80"/>
    </row>
    <row r="26" spans="1:13" ht="15.5" x14ac:dyDescent="0.35">
      <c r="A26" s="10"/>
      <c r="B26" s="10"/>
      <c r="C26" s="10"/>
      <c r="D26" s="10"/>
      <c r="E26" s="10"/>
      <c r="F26" s="10"/>
    </row>
  </sheetData>
  <sheetProtection selectLockedCells="1" selectUnlockedCells="1"/>
  <mergeCells count="16">
    <mergeCell ref="A1:F1"/>
    <mergeCell ref="A2:F2"/>
    <mergeCell ref="A3:F3"/>
    <mergeCell ref="A4:F4"/>
    <mergeCell ref="A6:F6"/>
    <mergeCell ref="A5:F5"/>
    <mergeCell ref="D25:F25"/>
    <mergeCell ref="A22:C22"/>
    <mergeCell ref="B24:E24"/>
    <mergeCell ref="B7:C7"/>
    <mergeCell ref="A8:F8"/>
    <mergeCell ref="A9:F9"/>
    <mergeCell ref="A12:F12"/>
    <mergeCell ref="A16:F16"/>
    <mergeCell ref="A19:F19"/>
    <mergeCell ref="A15:F15"/>
  </mergeCells>
  <conditionalFormatting sqref="E10">
    <cfRule type="cellIs" dxfId="6" priority="11" operator="equal">
      <formula>$E$8="&lt;&gt;"</formula>
    </cfRule>
  </conditionalFormatting>
  <conditionalFormatting sqref="E11">
    <cfRule type="cellIs" dxfId="5" priority="10" operator="equal">
      <formula>$E$8="&lt;&gt;"</formula>
    </cfRule>
  </conditionalFormatting>
  <conditionalFormatting sqref="E17">
    <cfRule type="cellIs" dxfId="4" priority="9" operator="equal">
      <formula>$E$8="&lt;&gt;"</formula>
    </cfRule>
  </conditionalFormatting>
  <conditionalFormatting sqref="E13:E14">
    <cfRule type="cellIs" dxfId="3" priority="5" operator="equal">
      <formula>$E$8="&lt;&gt;"</formula>
    </cfRule>
  </conditionalFormatting>
  <conditionalFormatting sqref="E20:E21">
    <cfRule type="cellIs" dxfId="2" priority="1" operator="equal">
      <formula>$E$8="&lt;&gt;"</formula>
    </cfRule>
  </conditionalFormatting>
  <conditionalFormatting sqref="E18">
    <cfRule type="cellIs" dxfId="1" priority="2" operator="equal">
      <formula>$E$8="&lt;&gt;"</formula>
    </cfRule>
  </conditionalFormatting>
  <printOptions horizontalCentered="1"/>
  <pageMargins left="0.19685039370078741" right="0.19685039370078741" top="0.47244094488188981" bottom="0.55118110236220474" header="0.51181102362204722" footer="0.15748031496062992"/>
  <pageSetup paperSize="9" scale="66" fitToHeight="0" orientation="portrait" useFirstPageNumber="1" verticalDpi="300" r:id="rId1"/>
  <headerFooter>
    <oddFooter xml:space="preserve">&amp;R&amp;12Page &amp;P/X
</oddFooter>
  </headerFooter>
  <rowBreaks count="1" manualBreakCount="1">
    <brk id="2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G87"/>
  <sheetViews>
    <sheetView topLeftCell="A66" zoomScale="85" zoomScaleNormal="85" zoomScaleSheetLayoutView="85" workbookViewId="0">
      <selection activeCell="D89" sqref="D89"/>
    </sheetView>
  </sheetViews>
  <sheetFormatPr baseColWidth="10" defaultColWidth="11.453125" defaultRowHeight="12.5" x14ac:dyDescent="0.25"/>
  <cols>
    <col min="1" max="1" width="40.81640625" customWidth="1"/>
    <col min="2" max="2" width="5.54296875" style="39" customWidth="1"/>
    <col min="3" max="3" width="10.54296875" customWidth="1"/>
    <col min="4" max="4" width="36" customWidth="1"/>
    <col min="5" max="5" width="17.7265625" customWidth="1"/>
    <col min="6" max="6" width="39.54296875" customWidth="1"/>
    <col min="7" max="7" width="17" customWidth="1"/>
    <col min="8" max="11" width="17.54296875" customWidth="1"/>
  </cols>
  <sheetData>
    <row r="1" spans="1:7" s="1" customFormat="1" ht="32.25" customHeight="1" thickBot="1" x14ac:dyDescent="0.3">
      <c r="A1" s="108" t="s">
        <v>0</v>
      </c>
      <c r="B1" s="109"/>
      <c r="C1" s="109"/>
      <c r="D1" s="109"/>
      <c r="E1" s="109"/>
      <c r="F1" s="110"/>
    </row>
    <row r="2" spans="1:7" s="1" customFormat="1" ht="42.75" customHeight="1" x14ac:dyDescent="0.25">
      <c r="A2" s="111" t="s">
        <v>22</v>
      </c>
      <c r="B2" s="112"/>
      <c r="C2" s="112"/>
      <c r="D2" s="112"/>
      <c r="E2" s="112"/>
      <c r="F2" s="113"/>
    </row>
    <row r="3" spans="1:7" s="2" customFormat="1" ht="33" customHeight="1" x14ac:dyDescent="0.35">
      <c r="A3" s="114" t="str">
        <f>'BPU-P.HAB-LOT 3'!A3:F3</f>
        <v>DAF_2025_001840</v>
      </c>
      <c r="B3" s="115"/>
      <c r="C3" s="115"/>
      <c r="D3" s="115"/>
      <c r="E3" s="115"/>
      <c r="F3" s="116"/>
      <c r="G3" s="5"/>
    </row>
    <row r="4" spans="1:7" s="2" customFormat="1" ht="42.75" customHeight="1" x14ac:dyDescent="0.35">
      <c r="A4" s="95" t="str">
        <f>'BPU-P.HAB-LOT 3'!A4:F4</f>
        <v>Entretien des espaces verts et des aires aménagées au profit des formations rattachées au groupement de soutien commissariat (GSC) de Lille</v>
      </c>
      <c r="B4" s="96"/>
      <c r="C4" s="96"/>
      <c r="D4" s="96"/>
      <c r="E4" s="96"/>
      <c r="F4" s="97"/>
      <c r="G4" s="15"/>
    </row>
    <row r="5" spans="1:7" s="2" customFormat="1" ht="42.75" customHeight="1" x14ac:dyDescent="0.35">
      <c r="A5" s="120" t="str">
        <f>'BPU-P.HAB-LOT 3'!A5:F5</f>
        <v>LOT N° 3 - Sites de la Côte d'Opale</v>
      </c>
      <c r="B5" s="121"/>
      <c r="C5" s="121"/>
      <c r="D5" s="121"/>
      <c r="E5" s="121"/>
      <c r="F5" s="122"/>
      <c r="G5" s="15"/>
    </row>
    <row r="6" spans="1:7" s="1" customFormat="1" ht="34.5" customHeight="1" thickBot="1" x14ac:dyDescent="0.3">
      <c r="A6" s="117" t="s">
        <v>2</v>
      </c>
      <c r="B6" s="118"/>
      <c r="C6" s="118"/>
      <c r="D6" s="118"/>
      <c r="E6" s="118"/>
      <c r="F6" s="119"/>
    </row>
    <row r="7" spans="1:7" s="3" customFormat="1" ht="69" customHeight="1" x14ac:dyDescent="0.25">
      <c r="A7" s="16" t="s">
        <v>3</v>
      </c>
      <c r="B7" s="106" t="s">
        <v>25</v>
      </c>
      <c r="C7" s="106"/>
      <c r="D7" s="16" t="s">
        <v>5</v>
      </c>
      <c r="E7" s="16" t="s">
        <v>6</v>
      </c>
      <c r="F7" s="16" t="s">
        <v>7</v>
      </c>
    </row>
    <row r="8" spans="1:7" s="8" customFormat="1" ht="42" x14ac:dyDescent="0.25">
      <c r="A8" s="30" t="s">
        <v>26</v>
      </c>
      <c r="B8" s="17">
        <v>1</v>
      </c>
      <c r="C8" s="18" t="s">
        <v>9</v>
      </c>
      <c r="D8" s="19" t="s">
        <v>10</v>
      </c>
      <c r="E8" s="45"/>
      <c r="F8" s="37" t="s">
        <v>27</v>
      </c>
      <c r="G8" s="57" t="str">
        <f>IF(E8="","Veuillez compléter le prix HT pour la quantité de référence","")</f>
        <v>Veuillez compléter le prix HT pour la quantité de référence</v>
      </c>
    </row>
    <row r="9" spans="1:7" s="8" customFormat="1" ht="35.15" customHeight="1" x14ac:dyDescent="0.25">
      <c r="A9" s="30" t="s">
        <v>26</v>
      </c>
      <c r="B9" s="21">
        <v>1</v>
      </c>
      <c r="C9" s="18" t="s">
        <v>9</v>
      </c>
      <c r="D9" s="19" t="s">
        <v>10</v>
      </c>
      <c r="E9" s="45"/>
      <c r="F9" s="20" t="s">
        <v>28</v>
      </c>
      <c r="G9" s="57" t="str">
        <f t="shared" ref="G9:G72" si="0">IF(E9="","Veuillez compléter le prix HT pour la quantité de référence","")</f>
        <v>Veuillez compléter le prix HT pour la quantité de référence</v>
      </c>
    </row>
    <row r="10" spans="1:7" s="8" customFormat="1" ht="35.15" customHeight="1" x14ac:dyDescent="0.25">
      <c r="A10" s="30" t="s">
        <v>26</v>
      </c>
      <c r="B10" s="21">
        <v>1</v>
      </c>
      <c r="C10" s="18" t="s">
        <v>9</v>
      </c>
      <c r="D10" s="22" t="s">
        <v>10</v>
      </c>
      <c r="E10" s="45"/>
      <c r="F10" s="23" t="s">
        <v>29</v>
      </c>
      <c r="G10" s="57" t="str">
        <f t="shared" si="0"/>
        <v>Veuillez compléter le prix HT pour la quantité de référence</v>
      </c>
    </row>
    <row r="11" spans="1:7" s="8" customFormat="1" ht="28" x14ac:dyDescent="0.25">
      <c r="A11" s="30" t="s">
        <v>26</v>
      </c>
      <c r="B11" s="21">
        <v>1</v>
      </c>
      <c r="C11" s="18" t="s">
        <v>9</v>
      </c>
      <c r="D11" s="22" t="s">
        <v>10</v>
      </c>
      <c r="E11" s="45"/>
      <c r="F11" s="37" t="s">
        <v>30</v>
      </c>
      <c r="G11" s="57" t="str">
        <f t="shared" si="0"/>
        <v>Veuillez compléter le prix HT pour la quantité de référence</v>
      </c>
    </row>
    <row r="12" spans="1:7" s="8" customFormat="1" ht="35.15" customHeight="1" x14ac:dyDescent="0.25">
      <c r="A12" s="30" t="s">
        <v>26</v>
      </c>
      <c r="B12" s="21">
        <v>1</v>
      </c>
      <c r="C12" s="18" t="s">
        <v>9</v>
      </c>
      <c r="D12" s="22" t="s">
        <v>10</v>
      </c>
      <c r="E12" s="45"/>
      <c r="F12" s="20" t="s">
        <v>31</v>
      </c>
      <c r="G12" s="57" t="str">
        <f t="shared" si="0"/>
        <v>Veuillez compléter le prix HT pour la quantité de référence</v>
      </c>
    </row>
    <row r="13" spans="1:7" s="8" customFormat="1" ht="35.15" customHeight="1" x14ac:dyDescent="0.25">
      <c r="A13" s="30" t="s">
        <v>26</v>
      </c>
      <c r="B13" s="21">
        <v>1</v>
      </c>
      <c r="C13" s="18" t="s">
        <v>9</v>
      </c>
      <c r="D13" s="22" t="s">
        <v>10</v>
      </c>
      <c r="E13" s="45"/>
      <c r="F13" s="23" t="s">
        <v>32</v>
      </c>
      <c r="G13" s="57" t="str">
        <f t="shared" si="0"/>
        <v>Veuillez compléter le prix HT pour la quantité de référence</v>
      </c>
    </row>
    <row r="14" spans="1:7" s="8" customFormat="1" ht="35.15" customHeight="1" x14ac:dyDescent="0.25">
      <c r="A14" s="30" t="s">
        <v>26</v>
      </c>
      <c r="B14" s="21">
        <v>1</v>
      </c>
      <c r="C14" s="18" t="s">
        <v>9</v>
      </c>
      <c r="D14" s="22" t="s">
        <v>15</v>
      </c>
      <c r="E14" s="45"/>
      <c r="F14" s="47" t="s">
        <v>33</v>
      </c>
      <c r="G14" s="57" t="str">
        <f t="shared" si="0"/>
        <v>Veuillez compléter le prix HT pour la quantité de référence</v>
      </c>
    </row>
    <row r="15" spans="1:7" s="8" customFormat="1" ht="35.15" customHeight="1" x14ac:dyDescent="0.25">
      <c r="A15" s="30" t="s">
        <v>26</v>
      </c>
      <c r="B15" s="21">
        <v>1</v>
      </c>
      <c r="C15" s="43" t="s">
        <v>9</v>
      </c>
      <c r="D15" s="22" t="s">
        <v>15</v>
      </c>
      <c r="E15" s="45"/>
      <c r="F15" s="47" t="s">
        <v>34</v>
      </c>
      <c r="G15" s="57" t="str">
        <f t="shared" si="0"/>
        <v>Veuillez compléter le prix HT pour la quantité de référence</v>
      </c>
    </row>
    <row r="16" spans="1:7" s="8" customFormat="1" ht="35.15" customHeight="1" x14ac:dyDescent="0.25">
      <c r="A16" s="30" t="s">
        <v>26</v>
      </c>
      <c r="B16" s="21">
        <v>1</v>
      </c>
      <c r="C16" s="43" t="s">
        <v>9</v>
      </c>
      <c r="D16" s="22" t="s">
        <v>15</v>
      </c>
      <c r="E16" s="45"/>
      <c r="F16" s="48" t="s">
        <v>35</v>
      </c>
      <c r="G16" s="57" t="str">
        <f t="shared" si="0"/>
        <v>Veuillez compléter le prix HT pour la quantité de référence</v>
      </c>
    </row>
    <row r="17" spans="1:7" s="8" customFormat="1" ht="35.15" customHeight="1" x14ac:dyDescent="0.25">
      <c r="A17" s="30" t="s">
        <v>26</v>
      </c>
      <c r="B17" s="21">
        <v>1</v>
      </c>
      <c r="C17" s="43" t="s">
        <v>9</v>
      </c>
      <c r="D17" s="19" t="s">
        <v>16</v>
      </c>
      <c r="E17" s="45"/>
      <c r="F17" s="37" t="s">
        <v>30</v>
      </c>
      <c r="G17" s="57" t="str">
        <f t="shared" si="0"/>
        <v>Veuillez compléter le prix HT pour la quantité de référence</v>
      </c>
    </row>
    <row r="18" spans="1:7" s="8" customFormat="1" ht="35.15" customHeight="1" x14ac:dyDescent="0.25">
      <c r="A18" s="30" t="s">
        <v>26</v>
      </c>
      <c r="B18" s="21">
        <v>1</v>
      </c>
      <c r="C18" s="43" t="s">
        <v>9</v>
      </c>
      <c r="D18" s="19" t="s">
        <v>16</v>
      </c>
      <c r="E18" s="45"/>
      <c r="F18" s="20" t="s">
        <v>31</v>
      </c>
      <c r="G18" s="57" t="str">
        <f t="shared" si="0"/>
        <v>Veuillez compléter le prix HT pour la quantité de référence</v>
      </c>
    </row>
    <row r="19" spans="1:7" s="8" customFormat="1" ht="35.15" customHeight="1" x14ac:dyDescent="0.25">
      <c r="A19" s="30" t="s">
        <v>26</v>
      </c>
      <c r="B19" s="21">
        <v>1</v>
      </c>
      <c r="C19" s="43" t="s">
        <v>9</v>
      </c>
      <c r="D19" s="19" t="s">
        <v>16</v>
      </c>
      <c r="E19" s="45"/>
      <c r="F19" s="23" t="s">
        <v>32</v>
      </c>
      <c r="G19" s="57" t="str">
        <f t="shared" si="0"/>
        <v>Veuillez compléter le prix HT pour la quantité de référence</v>
      </c>
    </row>
    <row r="20" spans="1:7" s="8" customFormat="1" ht="35.15" customHeight="1" x14ac:dyDescent="0.25">
      <c r="A20" s="30" t="s">
        <v>26</v>
      </c>
      <c r="B20" s="21">
        <v>1</v>
      </c>
      <c r="C20" s="43" t="s">
        <v>9</v>
      </c>
      <c r="D20" s="19" t="s">
        <v>16</v>
      </c>
      <c r="E20" s="45"/>
      <c r="F20" s="37" t="s">
        <v>36</v>
      </c>
      <c r="G20" s="57" t="str">
        <f t="shared" si="0"/>
        <v>Veuillez compléter le prix HT pour la quantité de référence</v>
      </c>
    </row>
    <row r="21" spans="1:7" s="8" customFormat="1" ht="35.15" customHeight="1" x14ac:dyDescent="0.25">
      <c r="A21" s="30" t="s">
        <v>26</v>
      </c>
      <c r="B21" s="21">
        <v>1</v>
      </c>
      <c r="C21" s="43" t="s">
        <v>9</v>
      </c>
      <c r="D21" s="26" t="s">
        <v>16</v>
      </c>
      <c r="E21" s="45"/>
      <c r="F21" s="20" t="s">
        <v>37</v>
      </c>
      <c r="G21" s="57" t="str">
        <f t="shared" si="0"/>
        <v>Veuillez compléter le prix HT pour la quantité de référence</v>
      </c>
    </row>
    <row r="22" spans="1:7" s="8" customFormat="1" ht="35.15" customHeight="1" x14ac:dyDescent="0.25">
      <c r="A22" s="30" t="s">
        <v>26</v>
      </c>
      <c r="B22" s="21">
        <v>1</v>
      </c>
      <c r="C22" s="43" t="s">
        <v>9</v>
      </c>
      <c r="D22" s="9" t="s">
        <v>16</v>
      </c>
      <c r="E22" s="45"/>
      <c r="F22" s="23" t="s">
        <v>38</v>
      </c>
      <c r="G22" s="57" t="str">
        <f t="shared" si="0"/>
        <v>Veuillez compléter le prix HT pour la quantité de référence</v>
      </c>
    </row>
    <row r="23" spans="1:7" s="8" customFormat="1" ht="35.15" customHeight="1" x14ac:dyDescent="0.25">
      <c r="A23" s="30" t="s">
        <v>26</v>
      </c>
      <c r="B23" s="27">
        <v>1</v>
      </c>
      <c r="C23" s="28" t="s">
        <v>13</v>
      </c>
      <c r="D23" s="9" t="s">
        <v>39</v>
      </c>
      <c r="E23" s="45"/>
      <c r="F23" s="47" t="s">
        <v>40</v>
      </c>
      <c r="G23" s="57" t="str">
        <f t="shared" si="0"/>
        <v>Veuillez compléter le prix HT pour la quantité de référence</v>
      </c>
    </row>
    <row r="24" spans="1:7" s="8" customFormat="1" ht="35.15" customHeight="1" x14ac:dyDescent="0.25">
      <c r="A24" s="30" t="s">
        <v>26</v>
      </c>
      <c r="B24" s="27">
        <v>1</v>
      </c>
      <c r="C24" s="28" t="s">
        <v>13</v>
      </c>
      <c r="D24" s="9" t="s">
        <v>39</v>
      </c>
      <c r="E24" s="45"/>
      <c r="F24" s="47" t="s">
        <v>41</v>
      </c>
      <c r="G24" s="57" t="str">
        <f t="shared" si="0"/>
        <v>Veuillez compléter le prix HT pour la quantité de référence</v>
      </c>
    </row>
    <row r="25" spans="1:7" s="8" customFormat="1" ht="35.15" customHeight="1" x14ac:dyDescent="0.25">
      <c r="A25" s="30" t="s">
        <v>26</v>
      </c>
      <c r="B25" s="21">
        <v>1</v>
      </c>
      <c r="C25" s="43" t="s">
        <v>9</v>
      </c>
      <c r="D25" s="9" t="s">
        <v>11</v>
      </c>
      <c r="E25" s="45"/>
      <c r="F25" s="37" t="s">
        <v>36</v>
      </c>
      <c r="G25" s="57" t="str">
        <f t="shared" si="0"/>
        <v>Veuillez compléter le prix HT pour la quantité de référence</v>
      </c>
    </row>
    <row r="26" spans="1:7" s="8" customFormat="1" ht="35.15" customHeight="1" x14ac:dyDescent="0.25">
      <c r="A26" s="30" t="s">
        <v>26</v>
      </c>
      <c r="B26" s="21">
        <v>1</v>
      </c>
      <c r="C26" s="43" t="s">
        <v>9</v>
      </c>
      <c r="D26" s="9" t="s">
        <v>11</v>
      </c>
      <c r="E26" s="45"/>
      <c r="F26" s="20" t="s">
        <v>37</v>
      </c>
      <c r="G26" s="57" t="str">
        <f t="shared" si="0"/>
        <v>Veuillez compléter le prix HT pour la quantité de référence</v>
      </c>
    </row>
    <row r="27" spans="1:7" s="8" customFormat="1" ht="35.15" customHeight="1" x14ac:dyDescent="0.25">
      <c r="A27" s="30" t="s">
        <v>26</v>
      </c>
      <c r="B27" s="21">
        <v>1</v>
      </c>
      <c r="C27" s="43" t="s">
        <v>9</v>
      </c>
      <c r="D27" s="33" t="s">
        <v>11</v>
      </c>
      <c r="E27" s="45"/>
      <c r="F27" s="23" t="s">
        <v>38</v>
      </c>
      <c r="G27" s="57" t="str">
        <f t="shared" si="0"/>
        <v>Veuillez compléter le prix HT pour la quantité de référence</v>
      </c>
    </row>
    <row r="28" spans="1:7" ht="35.15" customHeight="1" x14ac:dyDescent="0.25">
      <c r="A28" s="30" t="s">
        <v>26</v>
      </c>
      <c r="B28" s="31">
        <v>1</v>
      </c>
      <c r="C28" s="32" t="s">
        <v>9</v>
      </c>
      <c r="D28" s="33" t="s">
        <v>11</v>
      </c>
      <c r="E28" s="45"/>
      <c r="F28" s="37" t="s">
        <v>30</v>
      </c>
      <c r="G28" s="57" t="str">
        <f t="shared" si="0"/>
        <v>Veuillez compléter le prix HT pour la quantité de référence</v>
      </c>
    </row>
    <row r="29" spans="1:7" ht="35.15" customHeight="1" x14ac:dyDescent="0.25">
      <c r="A29" s="30" t="s">
        <v>26</v>
      </c>
      <c r="B29" s="21">
        <v>1</v>
      </c>
      <c r="C29" s="43" t="s">
        <v>9</v>
      </c>
      <c r="D29" s="33" t="s">
        <v>11</v>
      </c>
      <c r="E29" s="45"/>
      <c r="F29" s="20" t="s">
        <v>31</v>
      </c>
      <c r="G29" s="57" t="str">
        <f t="shared" si="0"/>
        <v>Veuillez compléter le prix HT pour la quantité de référence</v>
      </c>
    </row>
    <row r="30" spans="1:7" ht="35.15" customHeight="1" x14ac:dyDescent="0.25">
      <c r="A30" s="30" t="s">
        <v>26</v>
      </c>
      <c r="B30" s="21">
        <v>1</v>
      </c>
      <c r="C30" s="43" t="s">
        <v>9</v>
      </c>
      <c r="D30" s="36" t="s">
        <v>11</v>
      </c>
      <c r="E30" s="45"/>
      <c r="F30" s="23" t="s">
        <v>32</v>
      </c>
      <c r="G30" s="57" t="str">
        <f t="shared" si="0"/>
        <v>Veuillez compléter le prix HT pour la quantité de référence</v>
      </c>
    </row>
    <row r="31" spans="1:7" ht="42" x14ac:dyDescent="0.25">
      <c r="A31" s="30" t="s">
        <v>26</v>
      </c>
      <c r="B31" s="34">
        <v>1</v>
      </c>
      <c r="C31" s="35" t="s">
        <v>13</v>
      </c>
      <c r="D31" s="36" t="s">
        <v>42</v>
      </c>
      <c r="E31" s="45"/>
      <c r="F31" s="47" t="s">
        <v>43</v>
      </c>
      <c r="G31" s="57" t="str">
        <f t="shared" si="0"/>
        <v>Veuillez compléter le prix HT pour la quantité de référence</v>
      </c>
    </row>
    <row r="32" spans="1:7" ht="42" x14ac:dyDescent="0.25">
      <c r="A32" s="30" t="s">
        <v>26</v>
      </c>
      <c r="B32" s="17">
        <v>1</v>
      </c>
      <c r="C32" s="32" t="s">
        <v>13</v>
      </c>
      <c r="D32" s="22" t="s">
        <v>42</v>
      </c>
      <c r="E32" s="45"/>
      <c r="F32" s="47" t="s">
        <v>44</v>
      </c>
      <c r="G32" s="57" t="str">
        <f t="shared" si="0"/>
        <v>Veuillez compléter le prix HT pour la quantité de référence</v>
      </c>
    </row>
    <row r="33" spans="1:7" ht="35.15" customHeight="1" x14ac:dyDescent="0.25">
      <c r="A33" s="30" t="s">
        <v>26</v>
      </c>
      <c r="B33" s="21">
        <v>1</v>
      </c>
      <c r="C33" s="43" t="s">
        <v>9</v>
      </c>
      <c r="D33" s="19" t="s">
        <v>23</v>
      </c>
      <c r="E33" s="45"/>
      <c r="F33" s="47" t="s">
        <v>33</v>
      </c>
      <c r="G33" s="57" t="str">
        <f t="shared" si="0"/>
        <v>Veuillez compléter le prix HT pour la quantité de référence</v>
      </c>
    </row>
    <row r="34" spans="1:7" ht="35.15" customHeight="1" x14ac:dyDescent="0.25">
      <c r="A34" s="30" t="s">
        <v>26</v>
      </c>
      <c r="B34" s="21">
        <v>1</v>
      </c>
      <c r="C34" s="43" t="s">
        <v>9</v>
      </c>
      <c r="D34" s="19" t="s">
        <v>23</v>
      </c>
      <c r="E34" s="45"/>
      <c r="F34" s="47" t="s">
        <v>34</v>
      </c>
      <c r="G34" s="57" t="str">
        <f t="shared" si="0"/>
        <v>Veuillez compléter le prix HT pour la quantité de référence</v>
      </c>
    </row>
    <row r="35" spans="1:7" ht="35.15" customHeight="1" x14ac:dyDescent="0.25">
      <c r="A35" s="30" t="s">
        <v>26</v>
      </c>
      <c r="B35" s="21">
        <v>1</v>
      </c>
      <c r="C35" s="43" t="s">
        <v>9</v>
      </c>
      <c r="D35" s="19" t="s">
        <v>23</v>
      </c>
      <c r="E35" s="45"/>
      <c r="F35" s="48" t="s">
        <v>35</v>
      </c>
      <c r="G35" s="57" t="str">
        <f t="shared" si="0"/>
        <v>Veuillez compléter le prix HT pour la quantité de référence</v>
      </c>
    </row>
    <row r="36" spans="1:7" ht="35.15" customHeight="1" x14ac:dyDescent="0.25">
      <c r="A36" s="30" t="s">
        <v>26</v>
      </c>
      <c r="B36" s="21">
        <v>1</v>
      </c>
      <c r="C36" s="43" t="s">
        <v>9</v>
      </c>
      <c r="D36" s="36" t="s">
        <v>45</v>
      </c>
      <c r="E36" s="45"/>
      <c r="F36" s="47" t="s">
        <v>33</v>
      </c>
      <c r="G36" s="57" t="str">
        <f t="shared" si="0"/>
        <v>Veuillez compléter le prix HT pour la quantité de référence</v>
      </c>
    </row>
    <row r="37" spans="1:7" ht="35.15" customHeight="1" x14ac:dyDescent="0.25">
      <c r="A37" s="30" t="s">
        <v>26</v>
      </c>
      <c r="B37" s="21">
        <v>1</v>
      </c>
      <c r="C37" s="43" t="s">
        <v>9</v>
      </c>
      <c r="D37" s="19" t="s">
        <v>45</v>
      </c>
      <c r="E37" s="45"/>
      <c r="F37" s="47" t="s">
        <v>34</v>
      </c>
      <c r="G37" s="57" t="str">
        <f t="shared" si="0"/>
        <v>Veuillez compléter le prix HT pour la quantité de référence</v>
      </c>
    </row>
    <row r="38" spans="1:7" ht="35.15" customHeight="1" x14ac:dyDescent="0.25">
      <c r="A38" s="30" t="s">
        <v>26</v>
      </c>
      <c r="B38" s="21">
        <v>1</v>
      </c>
      <c r="C38" s="43" t="s">
        <v>9</v>
      </c>
      <c r="D38" s="19" t="s">
        <v>45</v>
      </c>
      <c r="E38" s="45"/>
      <c r="F38" s="48" t="s">
        <v>35</v>
      </c>
      <c r="G38" s="57" t="str">
        <f t="shared" si="0"/>
        <v>Veuillez compléter le prix HT pour la quantité de référence</v>
      </c>
    </row>
    <row r="39" spans="1:7" ht="35.15" customHeight="1" x14ac:dyDescent="0.25">
      <c r="A39" s="30" t="s">
        <v>26</v>
      </c>
      <c r="B39" s="21">
        <v>1</v>
      </c>
      <c r="C39" s="43" t="s">
        <v>13</v>
      </c>
      <c r="D39" s="19" t="s">
        <v>46</v>
      </c>
      <c r="E39" s="45"/>
      <c r="F39" s="47" t="s">
        <v>40</v>
      </c>
      <c r="G39" s="57" t="str">
        <f t="shared" si="0"/>
        <v>Veuillez compléter le prix HT pour la quantité de référence</v>
      </c>
    </row>
    <row r="40" spans="1:7" ht="35.15" customHeight="1" x14ac:dyDescent="0.25">
      <c r="A40" s="30" t="s">
        <v>26</v>
      </c>
      <c r="B40" s="21">
        <v>1</v>
      </c>
      <c r="C40" s="43" t="s">
        <v>13</v>
      </c>
      <c r="D40" s="19" t="s">
        <v>46</v>
      </c>
      <c r="E40" s="45"/>
      <c r="F40" s="47" t="s">
        <v>41</v>
      </c>
      <c r="G40" s="57" t="str">
        <f t="shared" si="0"/>
        <v>Veuillez compléter le prix HT pour la quantité de référence</v>
      </c>
    </row>
    <row r="41" spans="1:7" ht="35.15" customHeight="1" x14ac:dyDescent="0.25">
      <c r="A41" s="30" t="s">
        <v>26</v>
      </c>
      <c r="B41" s="41">
        <v>1</v>
      </c>
      <c r="C41" s="46" t="s">
        <v>47</v>
      </c>
      <c r="D41" s="42" t="s">
        <v>48</v>
      </c>
      <c r="E41" s="45"/>
      <c r="F41" s="44" t="s">
        <v>49</v>
      </c>
      <c r="G41" s="57" t="str">
        <f t="shared" si="0"/>
        <v>Veuillez compléter le prix HT pour la quantité de référence</v>
      </c>
    </row>
    <row r="42" spans="1:7" ht="35.15" customHeight="1" x14ac:dyDescent="0.25">
      <c r="A42" s="30" t="s">
        <v>26</v>
      </c>
      <c r="B42" s="41">
        <v>1</v>
      </c>
      <c r="C42" s="46" t="s">
        <v>47</v>
      </c>
      <c r="D42" s="42" t="s">
        <v>48</v>
      </c>
      <c r="E42" s="45"/>
      <c r="F42" s="44" t="s">
        <v>50</v>
      </c>
      <c r="G42" s="57" t="str">
        <f t="shared" si="0"/>
        <v>Veuillez compléter le prix HT pour la quantité de référence</v>
      </c>
    </row>
    <row r="43" spans="1:7" ht="35.15" customHeight="1" x14ac:dyDescent="0.25">
      <c r="A43" s="30" t="s">
        <v>26</v>
      </c>
      <c r="B43" s="41">
        <v>1</v>
      </c>
      <c r="C43" s="46" t="s">
        <v>47</v>
      </c>
      <c r="D43" s="42" t="s">
        <v>48</v>
      </c>
      <c r="E43" s="45"/>
      <c r="F43" s="44" t="s">
        <v>51</v>
      </c>
      <c r="G43" s="57" t="str">
        <f t="shared" si="0"/>
        <v>Veuillez compléter le prix HT pour la quantité de référence</v>
      </c>
    </row>
    <row r="44" spans="1:7" ht="35.15" customHeight="1" x14ac:dyDescent="0.25">
      <c r="A44" s="30" t="s">
        <v>26</v>
      </c>
      <c r="B44" s="41">
        <v>1</v>
      </c>
      <c r="C44" s="46" t="s">
        <v>47</v>
      </c>
      <c r="D44" s="42" t="s">
        <v>48</v>
      </c>
      <c r="E44" s="45"/>
      <c r="F44" s="44" t="s">
        <v>52</v>
      </c>
      <c r="G44" s="57" t="str">
        <f t="shared" si="0"/>
        <v>Veuillez compléter le prix HT pour la quantité de référence</v>
      </c>
    </row>
    <row r="45" spans="1:7" ht="35.15" customHeight="1" x14ac:dyDescent="0.25">
      <c r="A45" s="30" t="s">
        <v>26</v>
      </c>
      <c r="B45" s="41">
        <v>1</v>
      </c>
      <c r="C45" s="46" t="s">
        <v>47</v>
      </c>
      <c r="D45" s="42" t="s">
        <v>48</v>
      </c>
      <c r="E45" s="45"/>
      <c r="F45" s="49" t="s">
        <v>53</v>
      </c>
      <c r="G45" s="57" t="str">
        <f t="shared" si="0"/>
        <v>Veuillez compléter le prix HT pour la quantité de référence</v>
      </c>
    </row>
    <row r="46" spans="1:7" ht="35.15" customHeight="1" x14ac:dyDescent="0.25">
      <c r="A46" s="30" t="s">
        <v>26</v>
      </c>
      <c r="B46" s="41">
        <v>1</v>
      </c>
      <c r="C46" s="46" t="s">
        <v>47</v>
      </c>
      <c r="D46" s="42" t="s">
        <v>54</v>
      </c>
      <c r="E46" s="45"/>
      <c r="F46" s="44" t="s">
        <v>49</v>
      </c>
      <c r="G46" s="57" t="str">
        <f t="shared" si="0"/>
        <v>Veuillez compléter le prix HT pour la quantité de référence</v>
      </c>
    </row>
    <row r="47" spans="1:7" ht="35.15" customHeight="1" x14ac:dyDescent="0.25">
      <c r="A47" s="30" t="s">
        <v>26</v>
      </c>
      <c r="B47" s="41">
        <v>1</v>
      </c>
      <c r="C47" s="46" t="s">
        <v>47</v>
      </c>
      <c r="D47" s="42" t="s">
        <v>54</v>
      </c>
      <c r="E47" s="45"/>
      <c r="F47" s="44" t="s">
        <v>50</v>
      </c>
      <c r="G47" s="57" t="str">
        <f t="shared" si="0"/>
        <v>Veuillez compléter le prix HT pour la quantité de référence</v>
      </c>
    </row>
    <row r="48" spans="1:7" ht="35.15" customHeight="1" x14ac:dyDescent="0.25">
      <c r="A48" s="30" t="s">
        <v>26</v>
      </c>
      <c r="B48" s="41">
        <v>1</v>
      </c>
      <c r="C48" s="46" t="s">
        <v>47</v>
      </c>
      <c r="D48" s="42" t="s">
        <v>54</v>
      </c>
      <c r="E48" s="45"/>
      <c r="F48" s="44" t="s">
        <v>51</v>
      </c>
      <c r="G48" s="57" t="str">
        <f t="shared" si="0"/>
        <v>Veuillez compléter le prix HT pour la quantité de référence</v>
      </c>
    </row>
    <row r="49" spans="1:7" ht="35.15" customHeight="1" x14ac:dyDescent="0.25">
      <c r="A49" s="30" t="s">
        <v>26</v>
      </c>
      <c r="B49" s="41">
        <v>1</v>
      </c>
      <c r="C49" s="46" t="s">
        <v>47</v>
      </c>
      <c r="D49" s="42" t="s">
        <v>54</v>
      </c>
      <c r="E49" s="45"/>
      <c r="F49" s="44" t="s">
        <v>52</v>
      </c>
      <c r="G49" s="57" t="str">
        <f t="shared" si="0"/>
        <v>Veuillez compléter le prix HT pour la quantité de référence</v>
      </c>
    </row>
    <row r="50" spans="1:7" ht="35.15" customHeight="1" x14ac:dyDescent="0.25">
      <c r="A50" s="30" t="s">
        <v>26</v>
      </c>
      <c r="B50" s="41">
        <v>1</v>
      </c>
      <c r="C50" s="46" t="s">
        <v>47</v>
      </c>
      <c r="D50" s="42" t="s">
        <v>54</v>
      </c>
      <c r="E50" s="45"/>
      <c r="F50" s="49" t="s">
        <v>53</v>
      </c>
      <c r="G50" s="57" t="str">
        <f t="shared" si="0"/>
        <v>Veuillez compléter le prix HT pour la quantité de référence</v>
      </c>
    </row>
    <row r="51" spans="1:7" ht="35.15" customHeight="1" x14ac:dyDescent="0.25">
      <c r="A51" s="30" t="s">
        <v>26</v>
      </c>
      <c r="B51" s="41">
        <v>1</v>
      </c>
      <c r="C51" s="46" t="s">
        <v>47</v>
      </c>
      <c r="D51" s="42" t="s">
        <v>55</v>
      </c>
      <c r="E51" s="45"/>
      <c r="F51" s="20" t="s">
        <v>56</v>
      </c>
      <c r="G51" s="57" t="str">
        <f t="shared" si="0"/>
        <v>Veuillez compléter le prix HT pour la quantité de référence</v>
      </c>
    </row>
    <row r="52" spans="1:7" ht="35.15" customHeight="1" x14ac:dyDescent="0.25">
      <c r="A52" s="30" t="s">
        <v>26</v>
      </c>
      <c r="B52" s="41">
        <v>1</v>
      </c>
      <c r="C52" s="46" t="s">
        <v>47</v>
      </c>
      <c r="D52" s="42" t="s">
        <v>55</v>
      </c>
      <c r="E52" s="45"/>
      <c r="F52" s="20" t="s">
        <v>57</v>
      </c>
      <c r="G52" s="57" t="str">
        <f t="shared" si="0"/>
        <v>Veuillez compléter le prix HT pour la quantité de référence</v>
      </c>
    </row>
    <row r="53" spans="1:7" ht="35.15" customHeight="1" x14ac:dyDescent="0.25">
      <c r="A53" s="30" t="s">
        <v>26</v>
      </c>
      <c r="B53" s="41">
        <v>1</v>
      </c>
      <c r="C53" s="46" t="s">
        <v>47</v>
      </c>
      <c r="D53" s="42" t="s">
        <v>55</v>
      </c>
      <c r="E53" s="45"/>
      <c r="F53" s="20" t="s">
        <v>58</v>
      </c>
      <c r="G53" s="57" t="str">
        <f t="shared" si="0"/>
        <v>Veuillez compléter le prix HT pour la quantité de référence</v>
      </c>
    </row>
    <row r="54" spans="1:7" ht="35.15" customHeight="1" x14ac:dyDescent="0.25">
      <c r="A54" s="55" t="s">
        <v>26</v>
      </c>
      <c r="B54" s="24">
        <v>1</v>
      </c>
      <c r="C54" s="25" t="s">
        <v>47</v>
      </c>
      <c r="D54" s="26" t="s">
        <v>55</v>
      </c>
      <c r="E54" s="45"/>
      <c r="F54" s="56" t="s">
        <v>59</v>
      </c>
      <c r="G54" s="57" t="str">
        <f t="shared" si="0"/>
        <v>Veuillez compléter le prix HT pour la quantité de référence</v>
      </c>
    </row>
    <row r="55" spans="1:7" ht="35.15" customHeight="1" x14ac:dyDescent="0.25">
      <c r="A55" s="60" t="s">
        <v>26</v>
      </c>
      <c r="B55" s="61">
        <v>1</v>
      </c>
      <c r="C55" s="62" t="s">
        <v>60</v>
      </c>
      <c r="D55" s="63" t="s">
        <v>61</v>
      </c>
      <c r="E55" s="45"/>
      <c r="F55" s="29" t="s">
        <v>62</v>
      </c>
      <c r="G55" s="57" t="str">
        <f t="shared" si="0"/>
        <v>Veuillez compléter le prix HT pour la quantité de référence</v>
      </c>
    </row>
    <row r="56" spans="1:7" ht="35.15" customHeight="1" x14ac:dyDescent="0.25">
      <c r="A56" s="60" t="s">
        <v>26</v>
      </c>
      <c r="B56" s="61">
        <v>1</v>
      </c>
      <c r="C56" s="62" t="s">
        <v>60</v>
      </c>
      <c r="D56" s="63" t="s">
        <v>61</v>
      </c>
      <c r="E56" s="45"/>
      <c r="F56" s="64" t="s">
        <v>63</v>
      </c>
      <c r="G56" s="57" t="str">
        <f t="shared" si="0"/>
        <v>Veuillez compléter le prix HT pour la quantité de référence</v>
      </c>
    </row>
    <row r="57" spans="1:7" ht="35.15" customHeight="1" x14ac:dyDescent="0.25">
      <c r="A57" s="30" t="s">
        <v>26</v>
      </c>
      <c r="B57" s="52">
        <v>1</v>
      </c>
      <c r="C57" s="53" t="s">
        <v>60</v>
      </c>
      <c r="D57" s="54" t="s">
        <v>61</v>
      </c>
      <c r="E57" s="45"/>
      <c r="F57" s="37" t="s">
        <v>64</v>
      </c>
      <c r="G57" s="57" t="str">
        <f t="shared" si="0"/>
        <v>Veuillez compléter le prix HT pour la quantité de référence</v>
      </c>
    </row>
    <row r="58" spans="1:7" ht="35.15" customHeight="1" x14ac:dyDescent="0.25">
      <c r="A58" s="30" t="s">
        <v>26</v>
      </c>
      <c r="B58" s="41">
        <v>1</v>
      </c>
      <c r="C58" s="46" t="s">
        <v>60</v>
      </c>
      <c r="D58" s="42" t="s">
        <v>61</v>
      </c>
      <c r="E58" s="45"/>
      <c r="F58" s="38" t="s">
        <v>65</v>
      </c>
      <c r="G58" s="57" t="str">
        <f t="shared" si="0"/>
        <v>Veuillez compléter le prix HT pour la quantité de référence</v>
      </c>
    </row>
    <row r="59" spans="1:7" ht="35.15" customHeight="1" x14ac:dyDescent="0.25">
      <c r="A59" s="30" t="s">
        <v>26</v>
      </c>
      <c r="B59" s="41">
        <v>1</v>
      </c>
      <c r="C59" s="46" t="s">
        <v>60</v>
      </c>
      <c r="D59" s="42" t="s">
        <v>66</v>
      </c>
      <c r="E59" s="45"/>
      <c r="F59" s="37" t="s">
        <v>67</v>
      </c>
      <c r="G59" s="57" t="str">
        <f t="shared" si="0"/>
        <v>Veuillez compléter le prix HT pour la quantité de référence</v>
      </c>
    </row>
    <row r="60" spans="1:7" ht="35.15" customHeight="1" x14ac:dyDescent="0.25">
      <c r="A60" s="30" t="s">
        <v>26</v>
      </c>
      <c r="B60" s="41">
        <v>1</v>
      </c>
      <c r="C60" s="46" t="s">
        <v>60</v>
      </c>
      <c r="D60" s="42" t="s">
        <v>66</v>
      </c>
      <c r="E60" s="45"/>
      <c r="F60" s="20" t="s">
        <v>68</v>
      </c>
      <c r="G60" s="57" t="str">
        <f t="shared" si="0"/>
        <v>Veuillez compléter le prix HT pour la quantité de référence</v>
      </c>
    </row>
    <row r="61" spans="1:7" ht="35.15" customHeight="1" x14ac:dyDescent="0.25">
      <c r="A61" s="30" t="s">
        <v>26</v>
      </c>
      <c r="B61" s="41">
        <v>1</v>
      </c>
      <c r="C61" s="46" t="s">
        <v>60</v>
      </c>
      <c r="D61" s="42" t="s">
        <v>66</v>
      </c>
      <c r="E61" s="45"/>
      <c r="F61" s="20" t="s">
        <v>69</v>
      </c>
      <c r="G61" s="57" t="str">
        <f t="shared" si="0"/>
        <v>Veuillez compléter le prix HT pour la quantité de référence</v>
      </c>
    </row>
    <row r="62" spans="1:7" ht="35.15" customHeight="1" x14ac:dyDescent="0.25">
      <c r="A62" s="30" t="s">
        <v>26</v>
      </c>
      <c r="B62" s="41">
        <v>1</v>
      </c>
      <c r="C62" s="46" t="s">
        <v>60</v>
      </c>
      <c r="D62" s="42" t="s">
        <v>66</v>
      </c>
      <c r="E62" s="45"/>
      <c r="F62" s="38" t="s">
        <v>70</v>
      </c>
      <c r="G62" s="57" t="str">
        <f t="shared" si="0"/>
        <v>Veuillez compléter le prix HT pour la quantité de référence</v>
      </c>
    </row>
    <row r="63" spans="1:7" ht="58" customHeight="1" x14ac:dyDescent="0.25">
      <c r="A63" s="30" t="s">
        <v>26</v>
      </c>
      <c r="B63" s="41">
        <v>1</v>
      </c>
      <c r="C63" s="46" t="s">
        <v>9</v>
      </c>
      <c r="D63" s="42" t="s">
        <v>71</v>
      </c>
      <c r="E63" s="45"/>
      <c r="F63" s="44"/>
      <c r="G63" s="57" t="str">
        <f t="shared" si="0"/>
        <v>Veuillez compléter le prix HT pour la quantité de référence</v>
      </c>
    </row>
    <row r="64" spans="1:7" ht="58" customHeight="1" x14ac:dyDescent="0.25">
      <c r="A64" s="30" t="s">
        <v>26</v>
      </c>
      <c r="B64" s="41">
        <v>1</v>
      </c>
      <c r="C64" s="46" t="s">
        <v>13</v>
      </c>
      <c r="D64" s="42" t="s">
        <v>71</v>
      </c>
      <c r="E64" s="45"/>
      <c r="F64" s="44"/>
      <c r="G64" s="57" t="str">
        <f t="shared" si="0"/>
        <v>Veuillez compléter le prix HT pour la quantité de référence</v>
      </c>
    </row>
    <row r="65" spans="1:7" ht="58" customHeight="1" x14ac:dyDescent="0.25">
      <c r="A65" s="30" t="s">
        <v>26</v>
      </c>
      <c r="B65" s="41">
        <v>1</v>
      </c>
      <c r="C65" s="46" t="s">
        <v>72</v>
      </c>
      <c r="D65" s="42" t="s">
        <v>71</v>
      </c>
      <c r="E65" s="45"/>
      <c r="F65" s="44"/>
      <c r="G65" s="57" t="str">
        <f t="shared" si="0"/>
        <v>Veuillez compléter le prix HT pour la quantité de référence</v>
      </c>
    </row>
    <row r="66" spans="1:7" ht="58" customHeight="1" x14ac:dyDescent="0.25">
      <c r="A66" s="30" t="s">
        <v>26</v>
      </c>
      <c r="B66" s="41">
        <v>1</v>
      </c>
      <c r="C66" s="46" t="s">
        <v>73</v>
      </c>
      <c r="D66" s="42" t="s">
        <v>71</v>
      </c>
      <c r="E66" s="45"/>
      <c r="F66" s="44"/>
      <c r="G66" s="57" t="str">
        <f t="shared" si="0"/>
        <v>Veuillez compléter le prix HT pour la quantité de référence</v>
      </c>
    </row>
    <row r="67" spans="1:7" ht="35.15" customHeight="1" x14ac:dyDescent="0.25">
      <c r="A67" s="30" t="s">
        <v>26</v>
      </c>
      <c r="B67" s="41">
        <v>1</v>
      </c>
      <c r="C67" s="46" t="s">
        <v>72</v>
      </c>
      <c r="D67" s="42" t="s">
        <v>74</v>
      </c>
      <c r="E67" s="45"/>
      <c r="F67" s="44"/>
      <c r="G67" s="57" t="str">
        <f t="shared" si="0"/>
        <v>Veuillez compléter le prix HT pour la quantité de référence</v>
      </c>
    </row>
    <row r="68" spans="1:7" ht="35.15" customHeight="1" x14ac:dyDescent="0.25">
      <c r="A68" s="30" t="s">
        <v>26</v>
      </c>
      <c r="B68" s="41">
        <v>1</v>
      </c>
      <c r="C68" s="46" t="s">
        <v>13</v>
      </c>
      <c r="D68" s="42" t="s">
        <v>75</v>
      </c>
      <c r="E68" s="45"/>
      <c r="F68" s="44"/>
      <c r="G68" s="57" t="str">
        <f t="shared" si="0"/>
        <v>Veuillez compléter le prix HT pour la quantité de référence</v>
      </c>
    </row>
    <row r="69" spans="1:7" ht="35.15" customHeight="1" x14ac:dyDescent="0.25">
      <c r="A69" s="30" t="s">
        <v>26</v>
      </c>
      <c r="B69" s="41">
        <v>1</v>
      </c>
      <c r="C69" s="46" t="s">
        <v>13</v>
      </c>
      <c r="D69" s="42" t="s">
        <v>76</v>
      </c>
      <c r="E69" s="45"/>
      <c r="F69" s="59"/>
      <c r="G69" s="57" t="str">
        <f t="shared" si="0"/>
        <v>Veuillez compléter le prix HT pour la quantité de référence</v>
      </c>
    </row>
    <row r="70" spans="1:7" ht="35.15" customHeight="1" x14ac:dyDescent="0.25">
      <c r="A70" s="30" t="s">
        <v>26</v>
      </c>
      <c r="B70" s="41">
        <v>1</v>
      </c>
      <c r="C70" s="46" t="s">
        <v>13</v>
      </c>
      <c r="D70" s="42" t="s">
        <v>14</v>
      </c>
      <c r="E70" s="45"/>
      <c r="F70" s="47" t="s">
        <v>40</v>
      </c>
      <c r="G70" s="57" t="str">
        <f t="shared" si="0"/>
        <v>Veuillez compléter le prix HT pour la quantité de référence</v>
      </c>
    </row>
    <row r="71" spans="1:7" ht="35.15" customHeight="1" x14ac:dyDescent="0.25">
      <c r="A71" s="30" t="s">
        <v>26</v>
      </c>
      <c r="B71" s="41">
        <v>1</v>
      </c>
      <c r="C71" s="46" t="s">
        <v>13</v>
      </c>
      <c r="D71" s="42" t="s">
        <v>14</v>
      </c>
      <c r="E71" s="45"/>
      <c r="F71" s="47" t="s">
        <v>41</v>
      </c>
      <c r="G71" s="57" t="str">
        <f t="shared" si="0"/>
        <v>Veuillez compléter le prix HT pour la quantité de référence</v>
      </c>
    </row>
    <row r="72" spans="1:7" ht="35.15" customHeight="1" x14ac:dyDescent="0.25">
      <c r="A72" s="55" t="s">
        <v>26</v>
      </c>
      <c r="B72" s="24">
        <v>1</v>
      </c>
      <c r="C72" s="25" t="s">
        <v>9</v>
      </c>
      <c r="D72" s="26" t="s">
        <v>77</v>
      </c>
      <c r="E72" s="45"/>
      <c r="F72" s="65" t="s">
        <v>78</v>
      </c>
      <c r="G72" s="57" t="str">
        <f t="shared" si="0"/>
        <v>Veuillez compléter le prix HT pour la quantité de référence</v>
      </c>
    </row>
    <row r="73" spans="1:7" ht="30" customHeight="1" x14ac:dyDescent="0.25">
      <c r="A73" s="104"/>
      <c r="B73" s="104"/>
      <c r="C73" s="105"/>
      <c r="D73" s="66" t="s">
        <v>18</v>
      </c>
      <c r="E73" s="58"/>
      <c r="G73" s="14"/>
    </row>
    <row r="74" spans="1:7" ht="22" customHeight="1" x14ac:dyDescent="0.3">
      <c r="B74" s="50"/>
      <c r="C74" s="51"/>
      <c r="D74" s="51"/>
      <c r="E74" s="51"/>
      <c r="G74" s="14"/>
    </row>
    <row r="75" spans="1:7" ht="13" x14ac:dyDescent="0.3">
      <c r="B75" s="83"/>
      <c r="C75" s="83"/>
      <c r="D75" s="83"/>
      <c r="E75" s="83"/>
    </row>
    <row r="76" spans="1:7" x14ac:dyDescent="0.25">
      <c r="D76" s="107"/>
      <c r="E76" s="107"/>
      <c r="F76" s="107"/>
    </row>
    <row r="87" spans="6:6" x14ac:dyDescent="0.25">
      <c r="F87" s="40"/>
    </row>
  </sheetData>
  <sheetProtection selectLockedCells="1" selectUnlockedCells="1"/>
  <mergeCells count="10">
    <mergeCell ref="A73:C73"/>
    <mergeCell ref="B75:E75"/>
    <mergeCell ref="B7:C7"/>
    <mergeCell ref="D76:F76"/>
    <mergeCell ref="A1:F1"/>
    <mergeCell ref="A2:F2"/>
    <mergeCell ref="A3:F3"/>
    <mergeCell ref="A4:F4"/>
    <mergeCell ref="A6:F6"/>
    <mergeCell ref="A5:F5"/>
  </mergeCells>
  <conditionalFormatting sqref="E8:E72">
    <cfRule type="cellIs" dxfId="0" priority="1" operator="equal">
      <formula>$E$8="&lt;&gt;"</formula>
    </cfRule>
  </conditionalFormatting>
  <printOptions horizontalCentered="1"/>
  <pageMargins left="0.19685039370078741" right="0.19685039370078741" top="0.47244094488188981" bottom="0.55118110236220474" header="0.51181102362204722" footer="0.15748031496062992"/>
  <pageSetup paperSize="9" scale="62" fitToHeight="0" orientation="portrait" useFirstPageNumber="1" verticalDpi="300" r:id="rId1"/>
  <headerFooter>
    <oddFooter>&amp;RPage &amp;P/X</oddFooter>
  </headerFooter>
  <rowBreaks count="2" manualBreakCount="2">
    <brk id="31" max="6" man="1"/>
    <brk id="56"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C62AA1A4069C4B8F46CE5DFCEDEE53" ma:contentTypeVersion="1" ma:contentTypeDescription="Crée un document." ma:contentTypeScope="" ma:versionID="91c8bd8868f2853d806902c9e095b473">
  <xsd:schema xmlns:xsd="http://www.w3.org/2001/XMLSchema" xmlns:xs="http://www.w3.org/2001/XMLSchema" xmlns:p="http://schemas.microsoft.com/office/2006/metadata/properties" xmlns:ns2="aa55433c-f94e-4ad5-99f7-16750a7815c4" targetNamespace="http://schemas.microsoft.com/office/2006/metadata/properties" ma:root="true" ma:fieldsID="d8751cf86fdd35b68b211624e20547e3" ns2:_="">
    <xsd:import namespace="aa55433c-f94e-4ad5-99f7-16750a7815c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55433c-f94e-4ad5-99f7-16750a7815c4"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551F5B-833B-47B5-9CC9-132E28DD0580}">
  <ds:schemaRefs>
    <ds:schemaRef ds:uri="http://schemas.microsoft.com/sharepoint/v3/contenttype/forms"/>
  </ds:schemaRefs>
</ds:datastoreItem>
</file>

<file path=customXml/itemProps2.xml><?xml version="1.0" encoding="utf-8"?>
<ds:datastoreItem xmlns:ds="http://schemas.openxmlformats.org/officeDocument/2006/customXml" ds:itemID="{4E7DB9CA-842E-4215-8A93-48488927F4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55433c-f94e-4ad5-99f7-16750a7815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BPU-P.HAB-LOT 3</vt:lpstr>
      <vt:lpstr>BPU-PREST OCCAS ZONES LOT 3</vt:lpstr>
      <vt:lpstr>'BPU-P.HAB-LOT 3'!Impression_des_titres</vt:lpstr>
      <vt:lpstr>'BPU-PREST OCCAS ZONES LOT 3'!Impression_des_titres</vt:lpstr>
      <vt:lpstr>'BPU-P.HAB-LOT 3'!Zone_d_impression</vt:lpstr>
      <vt:lpstr>'BPU-PREST OCCAS ZONES LOT 3'!Zone_d_impression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DEBAIN Ghislaine SA CS MINDEF</dc:creator>
  <cp:keywords/>
  <dc:description/>
  <cp:lastModifiedBy>DEBAIN Ghislaine SA CS MINDEF</cp:lastModifiedBy>
  <cp:revision/>
  <cp:lastPrinted>2026-03-31T13:21:48Z</cp:lastPrinted>
  <dcterms:created xsi:type="dcterms:W3CDTF">2026-03-31T13:21:23Z</dcterms:created>
  <dcterms:modified xsi:type="dcterms:W3CDTF">2026-06-24T05:36:23Z</dcterms:modified>
  <cp:category/>
  <cp:contentStatus/>
</cp:coreProperties>
</file>